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Traffic\EngData\"/>
    </mc:Choice>
  </mc:AlternateContent>
  <xr:revisionPtr revIDLastSave="0" documentId="13_ncr:1_{1BFE48A2-6DBA-4093-BADF-44623332F92F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1" l="1"/>
  <c r="M45" i="1"/>
  <c r="K10" i="1"/>
  <c r="K23" i="1"/>
  <c r="K61" i="1" s="1"/>
  <c r="K11" i="1"/>
  <c r="M53" i="1"/>
  <c r="N10" i="1"/>
  <c r="N23" i="1"/>
  <c r="N61" i="1" s="1"/>
  <c r="N11" i="1"/>
  <c r="M24" i="1"/>
  <c r="P61" i="1"/>
  <c r="S10" i="1"/>
  <c r="M59" i="1"/>
  <c r="M58" i="1"/>
  <c r="M49" i="1"/>
  <c r="M48" i="1"/>
  <c r="M37" i="1"/>
  <c r="M28" i="1"/>
  <c r="M26" i="1"/>
  <c r="M27" i="1"/>
  <c r="M43" i="1"/>
  <c r="M36" i="1"/>
  <c r="O10" i="1" l="1"/>
  <c r="O11" i="1"/>
  <c r="O23" i="1"/>
  <c r="O61" i="1" s="1"/>
  <c r="M57" i="1"/>
  <c r="S23" i="1"/>
  <c r="S61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I23" i="1"/>
  <c r="I61" i="1" s="1"/>
  <c r="J23" i="1"/>
  <c r="J61" i="1" s="1"/>
  <c r="L23" i="1"/>
  <c r="L61" i="1" s="1"/>
  <c r="M23" i="1"/>
  <c r="M61" i="1" s="1"/>
  <c r="P23" i="1"/>
  <c r="I11" i="1"/>
  <c r="J11" i="1"/>
  <c r="L11" i="1"/>
  <c r="M11" i="1"/>
  <c r="P11" i="1"/>
  <c r="R23" i="1"/>
  <c r="R61" i="1" s="1"/>
  <c r="R11" i="1"/>
  <c r="I10" i="1"/>
  <c r="J10" i="1"/>
  <c r="L10" i="1"/>
  <c r="M10" i="1"/>
  <c r="P10" i="1"/>
  <c r="R10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P151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P109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P67" i="1"/>
  <c r="AF187" i="1" l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P187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P145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P103" i="1"/>
  <c r="AF163" i="1" l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P163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P150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P121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P108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P79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P66" i="1"/>
  <c r="D7" i="1" l="1"/>
  <c r="D63" i="1" s="1"/>
  <c r="D105" i="1" s="1"/>
  <c r="D147" i="1" s="1"/>
</calcChain>
</file>

<file path=xl/sharedStrings.xml><?xml version="1.0" encoding="utf-8"?>
<sst xmlns="http://schemas.openxmlformats.org/spreadsheetml/2006/main" count="185" uniqueCount="119">
  <si>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</si>
  <si>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</si>
  <si>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</si>
  <si>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</si>
  <si>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</si>
  <si>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</si>
  <si>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</si>
  <si>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</si>
  <si>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</si>
  <si>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</si>
  <si>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</si>
  <si>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</si>
  <si>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</si>
  <si>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</si>
  <si>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</si>
  <si>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</si>
  <si>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</si>
  <si>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</si>
  <si>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</si>
  <si>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</si>
  <si>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</si>
  <si>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630e84900</t>
  </si>
  <si>
    <t>630e86002</t>
  </si>
  <si>
    <t>630e85100</t>
  </si>
  <si>
    <t>630e03100</t>
  </si>
  <si>
    <t>630e08600</t>
  </si>
  <si>
    <t>630e80100</t>
  </si>
  <si>
    <t>S-1</t>
  </si>
  <si>
    <t>S-2</t>
  </si>
  <si>
    <t>S-3</t>
  </si>
  <si>
    <t>S-4</t>
  </si>
  <si>
    <t>S-5</t>
  </si>
  <si>
    <t>STATION</t>
  </si>
  <si>
    <t>CODE</t>
  </si>
  <si>
    <t>W3-3-36</t>
  </si>
  <si>
    <t>R2-1-24</t>
  </si>
  <si>
    <t>W11-2-36</t>
  </si>
  <si>
    <t>36 X 36</t>
  </si>
  <si>
    <t>24 X 24</t>
  </si>
  <si>
    <t>SIZE
(INCHES)</t>
  </si>
  <si>
    <t>24 X 30</t>
  </si>
  <si>
    <t>36 X 30</t>
  </si>
  <si>
    <t>S-7</t>
  </si>
  <si>
    <t>S-6</t>
  </si>
  <si>
    <t>S-8</t>
  </si>
  <si>
    <t>S-9</t>
  </si>
  <si>
    <t>S-10</t>
  </si>
  <si>
    <t>S-11</t>
  </si>
  <si>
    <t>S-12</t>
  </si>
  <si>
    <t>S-13</t>
  </si>
  <si>
    <t>S-14</t>
  </si>
  <si>
    <t>S-15</t>
  </si>
  <si>
    <t>S-16</t>
  </si>
  <si>
    <t>S-17</t>
  </si>
  <si>
    <t>R8-3a-24</t>
  </si>
  <si>
    <t>CRIME WATCH</t>
  </si>
  <si>
    <t>24 X 12</t>
  </si>
  <si>
    <t>R3-H8bh-36</t>
  </si>
  <si>
    <t>68+01</t>
  </si>
  <si>
    <t>69+38</t>
  </si>
  <si>
    <t>57+60</t>
  </si>
  <si>
    <t>58+03</t>
  </si>
  <si>
    <t>59+25</t>
  </si>
  <si>
    <t>67+45</t>
  </si>
  <si>
    <t>69+73</t>
  </si>
  <si>
    <t>62+27</t>
  </si>
  <si>
    <t>48 X 30</t>
  </si>
  <si>
    <t>62+76</t>
  </si>
  <si>
    <t>63+53</t>
  </si>
  <si>
    <t>M1-5-24-2</t>
  </si>
  <si>
    <t>M3-3-24</t>
  </si>
  <si>
    <t>64+50</t>
  </si>
  <si>
    <t>24 X 18</t>
  </si>
  <si>
    <t>630e79500</t>
  </si>
  <si>
    <t>D3-1-48</t>
  </si>
  <si>
    <t>48 X 8</t>
  </si>
  <si>
    <t>42 X 8</t>
  </si>
  <si>
    <t>D3-1-42</t>
  </si>
  <si>
    <t>W10-1-36</t>
  </si>
  <si>
    <t>36 X 36 (18 R)</t>
  </si>
  <si>
    <t>R8-8-24</t>
  </si>
  <si>
    <t>9+59 (SYCA)</t>
  </si>
  <si>
    <t>11+24 (SYCA)</t>
  </si>
  <si>
    <t>S-18</t>
  </si>
  <si>
    <t>64+78</t>
  </si>
  <si>
    <t>D3-1-30</t>
  </si>
  <si>
    <t>30 X 8</t>
  </si>
  <si>
    <t>64+39</t>
  </si>
  <si>
    <t>, YELLOW</t>
  </si>
  <si>
    <t>, RED</t>
  </si>
  <si>
    <t>SIGN POST REFLECTOR, RED</t>
  </si>
  <si>
    <t>EACH</t>
  </si>
  <si>
    <t>S-19</t>
  </si>
  <si>
    <t>71+00</t>
  </si>
  <si>
    <t>R5-H2B-36 (MOD)</t>
  </si>
  <si>
    <t>630e80500</t>
  </si>
  <si>
    <t>56+00</t>
  </si>
  <si>
    <t>60+06</t>
  </si>
  <si>
    <t>630E08520</t>
  </si>
  <si>
    <t>9+16 (WEST ST.)</t>
  </si>
  <si>
    <t>R1-1-36</t>
  </si>
  <si>
    <t>10+34 (WEST ST.)</t>
  </si>
  <si>
    <t>10+89 (WEST ST.)</t>
  </si>
  <si>
    <t>R3-H8b-48</t>
  </si>
  <si>
    <t>S-20</t>
  </si>
  <si>
    <t>S-21</t>
  </si>
  <si>
    <t>S-22</t>
  </si>
  <si>
    <t>N/A</t>
  </si>
  <si>
    <t>S-23</t>
  </si>
  <si>
    <t>630e89702</t>
  </si>
  <si>
    <t>S-24</t>
  </si>
  <si>
    <t>65+36</t>
  </si>
  <si>
    <t>65+43</t>
  </si>
  <si>
    <t>11+00 (SYCA)</t>
  </si>
  <si>
    <t>S-25</t>
  </si>
  <si>
    <t>R5-1-30</t>
  </si>
  <si>
    <t>11+15 (SYCA)</t>
  </si>
  <si>
    <t>30 X 30</t>
  </si>
  <si>
    <t>11+31 (SYCA)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</si>
</sst>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24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165" fontId="10" fillId="0" borderId="9" xfId="0" applyNumberFormat="1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65" fontId="10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1" fontId="10" fillId="0" borderId="7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vertical="center"/>
      <protection locked="0"/>
    </xf>
    <xf numFmtId="168" fontId="10" fillId="0" borderId="13" xfId="0" applyNumberFormat="1" applyFont="1" applyBorder="1" applyAlignment="1" applyProtection="1">
      <alignment horizontal="center" vertical="center"/>
      <protection locked="0"/>
    </xf>
    <xf numFmtId="2" fontId="10" fillId="0" borderId="2" xfId="0" applyNumberFormat="1" applyFont="1" applyBorder="1" applyAlignment="1" applyProtection="1">
      <alignment horizontal="center" vertical="center"/>
      <protection locked="0"/>
    </xf>
    <xf numFmtId="168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168" fontId="10" fillId="0" borderId="25" xfId="0" applyNumberFormat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165" fontId="10" fillId="0" borderId="39" xfId="0" applyNumberFormat="1" applyFont="1" applyBorder="1" applyAlignment="1" applyProtection="1">
      <alignment horizontal="center" vertical="center"/>
      <protection locked="0"/>
    </xf>
    <xf numFmtId="0" fontId="10" fillId="0" borderId="40" xfId="0" applyFont="1" applyBorder="1" applyAlignment="1" applyProtection="1">
      <alignment horizontal="center" vertical="center"/>
      <protection locked="0"/>
    </xf>
    <xf numFmtId="0" fontId="10" fillId="0" borderId="41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165" fontId="10" fillId="0" borderId="13" xfId="0" applyNumberFormat="1" applyFont="1" applyBorder="1" applyAlignment="1" applyProtection="1">
      <alignment horizontal="center" vertical="center"/>
      <protection locked="0"/>
    </xf>
    <xf numFmtId="165" fontId="10" fillId="0" borderId="14" xfId="0" applyNumberFormat="1" applyFont="1" applyBorder="1" applyAlignment="1" applyProtection="1">
      <alignment horizontal="center" vertical="center"/>
      <protection locked="0"/>
    </xf>
    <xf numFmtId="165" fontId="10" fillId="0" borderId="25" xfId="0" applyNumberFormat="1" applyFont="1" applyBorder="1" applyAlignment="1" applyProtection="1">
      <alignment horizontal="center" vertical="center"/>
      <protection locked="0"/>
    </xf>
    <xf numFmtId="168" fontId="10" fillId="0" borderId="13" xfId="0" applyNumberFormat="1" applyFont="1" applyBorder="1" applyAlignment="1" applyProtection="1">
      <alignment horizontal="center" vertical="center"/>
      <protection locked="0"/>
    </xf>
    <xf numFmtId="168" fontId="10" fillId="0" borderId="14" xfId="0" applyNumberFormat="1" applyFont="1" applyBorder="1" applyAlignment="1" applyProtection="1">
      <alignment horizontal="center" vertical="center"/>
      <protection locked="0"/>
    </xf>
    <xf numFmtId="168" fontId="10" fillId="0" borderId="25" xfId="0" applyNumberFormat="1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0" fillId="0" borderId="42" xfId="0" applyFont="1" applyBorder="1" applyAlignment="1" applyProtection="1">
      <alignment horizontal="center" vertical="center"/>
      <protection locked="0"/>
    </xf>
    <xf numFmtId="165" fontId="10" fillId="0" borderId="42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60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61</xdr:row>
      <xdr:rowOff>0</xdr:rowOff>
    </xdr:from>
    <xdr:to>
      <xdr:col>45</xdr:col>
      <xdr:colOff>161925</xdr:colOff>
      <xdr:row>61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61</xdr:row>
      <xdr:rowOff>0</xdr:rowOff>
    </xdr:from>
    <xdr:to>
      <xdr:col>44</xdr:col>
      <xdr:colOff>66675</xdr:colOff>
      <xdr:row>61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87"/>
  <sheetViews>
    <sheetView showGridLines="0" tabSelected="1" zoomScale="85" zoomScaleNormal="85" workbookViewId="0">
      <selection activeCell="J36" sqref="J36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7.7109375" style="5" customWidth="1"/>
    <col min="7" max="7" width="15.85546875" style="5" customWidth="1"/>
    <col min="8" max="8" width="14.85546875" style="5" customWidth="1"/>
    <col min="9" max="15" width="9.7109375" style="5" customWidth="1"/>
    <col min="16" max="17" width="9.7109375" style="6" customWidth="1"/>
    <col min="18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/>
      <c r="H1" s="3" t="s">
        <v>8</v>
      </c>
      <c r="I1" s="3" t="s">
        <v>16</v>
      </c>
      <c r="J1" s="2" t="s">
        <v>14</v>
      </c>
      <c r="K1" s="2"/>
      <c r="L1" s="2"/>
      <c r="M1" s="1"/>
      <c r="N1" s="1"/>
      <c r="O1" s="1"/>
      <c r="P1" s="1"/>
      <c r="Q1" s="1"/>
      <c r="R1" s="1"/>
      <c r="S1" s="24"/>
      <c r="T1" s="1"/>
      <c r="U1" s="1"/>
      <c r="V1" s="1"/>
      <c r="W1" s="24"/>
      <c r="X1" s="24"/>
      <c r="Y1" s="24"/>
      <c r="Z1" s="1"/>
      <c r="AA1" s="1"/>
      <c r="AB1" s="1"/>
      <c r="AC1" s="1"/>
      <c r="AD1" s="25"/>
      <c r="AE1" s="25"/>
      <c r="AF1" s="25"/>
    </row>
    <row r="2" spans="1:39" ht="12.75" customHeight="1" x14ac:dyDescent="0.2">
      <c r="D2" s="2"/>
      <c r="E2" s="2"/>
      <c r="F2" s="3"/>
      <c r="G2" s="3"/>
      <c r="H2" s="3" t="s">
        <v>5</v>
      </c>
      <c r="I2" s="3" t="s">
        <v>17</v>
      </c>
      <c r="J2" s="2" t="s">
        <v>6</v>
      </c>
      <c r="K2" s="2"/>
      <c r="L2" s="2"/>
      <c r="M2" s="1"/>
      <c r="N2" s="1"/>
      <c r="O2" s="1"/>
      <c r="P2" s="1"/>
      <c r="Q2" s="1"/>
      <c r="R2" s="1"/>
      <c r="S2" s="24"/>
      <c r="T2" s="1"/>
      <c r="U2" s="1"/>
      <c r="V2" s="1"/>
      <c r="W2" s="24"/>
      <c r="X2" s="24"/>
      <c r="Y2" s="24"/>
      <c r="Z2" s="1"/>
      <c r="AA2" s="1"/>
      <c r="AB2" s="1"/>
      <c r="AC2" s="1"/>
      <c r="AD2" s="25"/>
      <c r="AE2" s="25"/>
      <c r="AF2" s="25"/>
    </row>
    <row r="3" spans="1:39" ht="12.75" customHeight="1" x14ac:dyDescent="0.2">
      <c r="D3" s="2"/>
      <c r="E3" s="3"/>
      <c r="F3" s="3"/>
      <c r="G3" s="3"/>
      <c r="H3" s="3"/>
      <c r="I3" s="3" t="s">
        <v>18</v>
      </c>
      <c r="J3" s="2" t="s">
        <v>7</v>
      </c>
      <c r="K3" s="2"/>
      <c r="L3" s="2"/>
      <c r="M3" s="1"/>
      <c r="N3" s="1"/>
      <c r="O3" s="1"/>
      <c r="P3" s="1"/>
      <c r="Q3" s="1"/>
      <c r="R3" s="1"/>
      <c r="S3" s="2"/>
      <c r="T3" s="1"/>
      <c r="U3" s="1"/>
      <c r="V3" s="1"/>
      <c r="W3" s="2"/>
      <c r="X3" s="2"/>
      <c r="Y3" s="2"/>
      <c r="Z3" s="1"/>
      <c r="AA3" s="1"/>
      <c r="AB3" s="1"/>
      <c r="AC3" s="1"/>
      <c r="AD3" s="25"/>
      <c r="AE3" s="25"/>
      <c r="AF3" s="25"/>
    </row>
    <row r="4" spans="1:39" ht="12.75" customHeight="1" x14ac:dyDescent="0.2">
      <c r="D4" s="2"/>
      <c r="E4" s="3"/>
      <c r="F4" s="4"/>
      <c r="G4" s="4"/>
      <c r="H4" s="4"/>
      <c r="I4" s="3" t="s">
        <v>19</v>
      </c>
      <c r="J4" s="2" t="s">
        <v>15</v>
      </c>
      <c r="K4" s="2"/>
      <c r="L4" s="2"/>
      <c r="M4" s="1"/>
      <c r="N4" s="1"/>
      <c r="O4" s="1"/>
      <c r="P4" s="1"/>
      <c r="Q4" s="1"/>
      <c r="R4" s="1"/>
      <c r="S4" s="2"/>
      <c r="T4" s="1"/>
      <c r="U4" s="1"/>
      <c r="V4" s="1"/>
      <c r="W4" s="2"/>
      <c r="X4" s="2"/>
      <c r="Y4" s="2"/>
      <c r="Z4" s="1"/>
      <c r="AA4" s="1"/>
      <c r="AB4" s="1"/>
      <c r="AC4" s="1"/>
      <c r="AD4" s="25"/>
      <c r="AE4" s="25"/>
      <c r="AF4" s="25"/>
    </row>
    <row r="5" spans="1:39" ht="12.75" customHeight="1" x14ac:dyDescent="0.2">
      <c r="D5" s="2"/>
      <c r="E5" s="3"/>
      <c r="F5" s="4"/>
      <c r="G5" s="4"/>
      <c r="H5" s="4"/>
      <c r="I5" s="3"/>
      <c r="J5" s="2"/>
      <c r="K5" s="2"/>
      <c r="L5" s="2"/>
      <c r="M5" s="1"/>
      <c r="N5" s="1"/>
      <c r="O5" s="1"/>
      <c r="P5" s="1"/>
      <c r="Q5" s="1"/>
      <c r="R5" s="1"/>
      <c r="S5" s="2"/>
      <c r="T5" s="1"/>
      <c r="U5" s="1"/>
      <c r="V5" s="1"/>
      <c r="W5" s="2"/>
      <c r="X5" s="2"/>
      <c r="Y5" s="2"/>
      <c r="Z5" s="1"/>
      <c r="AA5" s="1"/>
      <c r="AB5" s="1"/>
      <c r="AC5" s="1"/>
      <c r="AD5" s="25"/>
      <c r="AE5" s="25"/>
      <c r="AF5" s="25"/>
    </row>
    <row r="6" spans="1:39" ht="12.75" customHeight="1" thickBot="1" x14ac:dyDescent="0.25"/>
    <row r="7" spans="1:39" ht="12.75" customHeight="1" thickBot="1" x14ac:dyDescent="0.25">
      <c r="B7" s="27" t="s">
        <v>11</v>
      </c>
      <c r="D7" s="95">
        <f>AH7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H7" s="21">
        <v>1</v>
      </c>
      <c r="AI7" s="22" t="s">
        <v>4</v>
      </c>
      <c r="AJ7" s="23"/>
      <c r="AK7" s="23"/>
      <c r="AL7" s="23"/>
      <c r="AM7" s="23"/>
    </row>
    <row r="8" spans="1:39" ht="12.75" customHeight="1" thickBot="1" x14ac:dyDescent="0.25">
      <c r="B8" s="28">
        <v>50</v>
      </c>
      <c r="D8" s="74" t="s">
        <v>9</v>
      </c>
      <c r="E8" s="74"/>
      <c r="F8" s="74"/>
      <c r="G8" s="74"/>
      <c r="H8" s="74"/>
      <c r="I8" s="26" t="s">
        <v>21</v>
      </c>
      <c r="J8" s="26" t="s">
        <v>22</v>
      </c>
      <c r="K8" s="26" t="s">
        <v>109</v>
      </c>
      <c r="L8" s="26" t="s">
        <v>23</v>
      </c>
      <c r="M8" s="26" t="s">
        <v>24</v>
      </c>
      <c r="N8" s="26" t="s">
        <v>98</v>
      </c>
      <c r="O8" s="26" t="s">
        <v>73</v>
      </c>
      <c r="P8" s="120" t="s">
        <v>25</v>
      </c>
      <c r="Q8" s="120"/>
      <c r="R8" s="26" t="s">
        <v>26</v>
      </c>
      <c r="S8" s="26" t="s">
        <v>95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9" ht="12.75" customHeight="1" thickBot="1" x14ac:dyDescent="0.25">
      <c r="D9" s="75" t="s">
        <v>10</v>
      </c>
      <c r="E9" s="75"/>
      <c r="F9" s="75"/>
      <c r="G9" s="75"/>
      <c r="H9" s="75"/>
      <c r="I9" s="33"/>
      <c r="J9" s="33"/>
      <c r="K9" s="33"/>
      <c r="L9" s="33"/>
      <c r="M9" s="33"/>
      <c r="N9" s="33"/>
      <c r="O9" s="33"/>
      <c r="P9" s="20" t="s">
        <v>88</v>
      </c>
      <c r="Q9" s="20" t="s">
        <v>89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121" t="s">
        <v>12</v>
      </c>
      <c r="D10" s="112" t="s">
        <v>20</v>
      </c>
      <c r="E10" s="112" t="s">
        <v>0</v>
      </c>
      <c r="F10" s="88" t="s">
        <v>32</v>
      </c>
      <c r="G10" s="88" t="s">
        <v>33</v>
      </c>
      <c r="H10" s="85" t="s">
        <v>39</v>
      </c>
      <c r="I10" s="44" t="str">
        <f t="shared" ref="I10:AF10" si="0">IF(OR(TRIM(I8)=0,TRIM(I8)=""),"",IF(IFERROR(TRIM(INDEX(QryItemNamed,MATCH(TRIM(I8),ITEM,0),2)),"")="Y","SPECIAL",LEFT(IFERROR(TRIM(INDEX(ITEM,MATCH(TRIM(I8),ITEM,0))),""),3)))</f>
        <v>630</v>
      </c>
      <c r="J10" s="44" t="str">
        <f t="shared" si="0"/>
        <v>630</v>
      </c>
      <c r="K10" s="44" t="str">
        <f t="shared" si="0"/>
        <v>630</v>
      </c>
      <c r="L10" s="44" t="str">
        <f t="shared" si="0"/>
        <v>630</v>
      </c>
      <c r="M10" s="44" t="str">
        <f t="shared" si="0"/>
        <v>630</v>
      </c>
      <c r="N10" s="44" t="str">
        <f t="shared" si="0"/>
        <v>630</v>
      </c>
      <c r="O10" s="44" t="str">
        <f t="shared" si="0"/>
        <v>630</v>
      </c>
      <c r="P10" s="44" t="str">
        <f t="shared" si="0"/>
        <v>630</v>
      </c>
      <c r="Q10" s="44">
        <v>630</v>
      </c>
      <c r="R10" s="44" t="str">
        <f t="shared" si="0"/>
        <v>630</v>
      </c>
      <c r="S10" s="44" t="str">
        <f t="shared" si="0"/>
        <v>630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122"/>
      <c r="D11" s="113"/>
      <c r="E11" s="113"/>
      <c r="F11" s="89"/>
      <c r="G11" s="89"/>
      <c r="H11" s="86"/>
      <c r="I11" s="91" t="str">
        <f t="shared" ref="I11:AF11" si="1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REMOVAL OF GROUND MOUNTED SIGN AND DISPOSAL</v>
      </c>
      <c r="J11" s="91" t="str">
        <f t="shared" si="1"/>
        <v>REMOVAL OF GROUND MOUNTED POST SUPPORT AND DISPOSAL</v>
      </c>
      <c r="K11" s="91" t="str">
        <f t="shared" ref="K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REMOVAL OF OVERHEAD SIGN SUPPORT AND DISPOSAL</v>
      </c>
      <c r="L11" s="91" t="str">
        <f t="shared" si="1"/>
        <v>REMOVAL OF GROUND MOUNTED SIGN AND REERECTION</v>
      </c>
      <c r="M11" s="91" t="str">
        <f t="shared" si="1"/>
        <v>GROUND MOUNTED SUPPORT, NO. 3 POST</v>
      </c>
      <c r="N11" s="91" t="str">
        <f t="shared" ref="N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STREET NAME SIGN SUPPORT, NO. 3 POST</v>
      </c>
      <c r="O11" s="91" t="str">
        <f t="shared" si="1"/>
        <v>SIGN SUPPORT ASSEMBLY, POLE MOUNTED</v>
      </c>
      <c r="P11" s="91" t="str">
        <f t="shared" si="1"/>
        <v>SIGN POST REFLECTOR, YELLOW</v>
      </c>
      <c r="Q11" s="91" t="s">
        <v>90</v>
      </c>
      <c r="R11" s="91" t="str">
        <f t="shared" si="1"/>
        <v>SIGN, FLAT SHEET</v>
      </c>
      <c r="S11" s="91" t="str">
        <f t="shared" si="1"/>
        <v>SIGN, DOUBLE FACED, STREET NAME</v>
      </c>
      <c r="T11" s="73" t="str">
        <f t="shared" si="1"/>
        <v/>
      </c>
      <c r="U11" s="73" t="str">
        <f t="shared" si="1"/>
        <v/>
      </c>
      <c r="V11" s="73" t="str">
        <f t="shared" si="1"/>
        <v/>
      </c>
      <c r="W11" s="73" t="str">
        <f t="shared" si="1"/>
        <v/>
      </c>
      <c r="X11" s="73" t="str">
        <f t="shared" si="1"/>
        <v/>
      </c>
      <c r="Y11" s="73" t="str">
        <f t="shared" si="1"/>
        <v/>
      </c>
      <c r="Z11" s="73" t="str">
        <f t="shared" si="1"/>
        <v/>
      </c>
      <c r="AA11" s="73" t="str">
        <f t="shared" si="1"/>
        <v/>
      </c>
      <c r="AB11" s="73" t="str">
        <f t="shared" si="1"/>
        <v/>
      </c>
      <c r="AC11" s="73" t="str">
        <f t="shared" si="1"/>
        <v/>
      </c>
      <c r="AD11" s="73" t="str">
        <f t="shared" si="1"/>
        <v/>
      </c>
      <c r="AE11" s="73" t="str">
        <f t="shared" si="1"/>
        <v/>
      </c>
      <c r="AF11" s="73" t="str">
        <f t="shared" si="1"/>
        <v/>
      </c>
    </row>
    <row r="12" spans="1:39" ht="12.75" customHeight="1" x14ac:dyDescent="0.2">
      <c r="B12" s="122"/>
      <c r="D12" s="113"/>
      <c r="E12" s="113"/>
      <c r="F12" s="89"/>
      <c r="G12" s="89"/>
      <c r="H12" s="86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</row>
    <row r="13" spans="1:39" ht="12.75" customHeight="1" x14ac:dyDescent="0.2">
      <c r="B13" s="122"/>
      <c r="D13" s="113"/>
      <c r="E13" s="113"/>
      <c r="F13" s="89"/>
      <c r="G13" s="89"/>
      <c r="H13" s="86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</row>
    <row r="14" spans="1:39" ht="12.75" customHeight="1" x14ac:dyDescent="0.2">
      <c r="B14" s="122"/>
      <c r="D14" s="113"/>
      <c r="E14" s="113"/>
      <c r="F14" s="89"/>
      <c r="G14" s="89"/>
      <c r="H14" s="86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</row>
    <row r="15" spans="1:39" ht="12.75" customHeight="1" x14ac:dyDescent="0.2">
      <c r="B15" s="122"/>
      <c r="D15" s="113"/>
      <c r="E15" s="113"/>
      <c r="F15" s="89"/>
      <c r="G15" s="89"/>
      <c r="H15" s="86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</row>
    <row r="16" spans="1:39" ht="12.75" customHeight="1" x14ac:dyDescent="0.2">
      <c r="B16" s="122"/>
      <c r="D16" s="113"/>
      <c r="E16" s="113"/>
      <c r="F16" s="89"/>
      <c r="G16" s="89"/>
      <c r="H16" s="86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</row>
    <row r="17" spans="2:32" ht="12.75" customHeight="1" x14ac:dyDescent="0.2">
      <c r="B17" s="122"/>
      <c r="D17" s="113"/>
      <c r="E17" s="113"/>
      <c r="F17" s="89"/>
      <c r="G17" s="89"/>
      <c r="H17" s="86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</row>
    <row r="18" spans="2:32" ht="6.4" customHeight="1" x14ac:dyDescent="0.2">
      <c r="B18" s="122"/>
      <c r="D18" s="113"/>
      <c r="E18" s="113"/>
      <c r="F18" s="89"/>
      <c r="G18" s="89"/>
      <c r="H18" s="86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</row>
    <row r="19" spans="2:32" ht="12.75" customHeight="1" x14ac:dyDescent="0.2">
      <c r="B19" s="122"/>
      <c r="D19" s="113"/>
      <c r="E19" s="113"/>
      <c r="F19" s="89"/>
      <c r="G19" s="89"/>
      <c r="H19" s="86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</row>
    <row r="20" spans="2:32" ht="12.75" customHeight="1" x14ac:dyDescent="0.2">
      <c r="B20" s="122"/>
      <c r="D20" s="113"/>
      <c r="E20" s="113"/>
      <c r="F20" s="89"/>
      <c r="G20" s="89"/>
      <c r="H20" s="86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</row>
    <row r="21" spans="2:32" ht="12.75" customHeight="1" x14ac:dyDescent="0.2">
      <c r="B21" s="122"/>
      <c r="D21" s="113"/>
      <c r="E21" s="113"/>
      <c r="F21" s="89"/>
      <c r="G21" s="89"/>
      <c r="H21" s="86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</row>
    <row r="22" spans="2:32" ht="12.75" customHeight="1" x14ac:dyDescent="0.2">
      <c r="B22" s="122"/>
      <c r="D22" s="113"/>
      <c r="E22" s="113"/>
      <c r="F22" s="89"/>
      <c r="G22" s="89"/>
      <c r="H22" s="86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</row>
    <row r="23" spans="2:32" ht="12.75" customHeight="1" thickBot="1" x14ac:dyDescent="0.25">
      <c r="B23" s="123"/>
      <c r="D23" s="114"/>
      <c r="E23" s="114"/>
      <c r="F23" s="90"/>
      <c r="G23" s="90"/>
      <c r="H23" s="87"/>
      <c r="I23" s="45" t="str">
        <f t="shared" ref="I23:AF23" si="4">IF(OR(TRIM(I8)=0,TRIM(I8)=""),"",IF(IFERROR(TRIM(INDEX(QryItemNamed,MATCH(TRIM(I8),ITEM,0),3)),"")="LS","",IFERROR(TRIM(INDEX(QryItemNamed,MATCH(TRIM(I8),ITEM,0),3)),"")))</f>
        <v>EACH</v>
      </c>
      <c r="J23" s="45" t="str">
        <f t="shared" si="4"/>
        <v>EACH</v>
      </c>
      <c r="K23" s="45" t="str">
        <f t="shared" si="4"/>
        <v>EACH</v>
      </c>
      <c r="L23" s="45" t="str">
        <f t="shared" si="4"/>
        <v>EACH</v>
      </c>
      <c r="M23" s="45" t="str">
        <f t="shared" si="4"/>
        <v>FT</v>
      </c>
      <c r="N23" s="45" t="str">
        <f t="shared" si="4"/>
        <v>FT</v>
      </c>
      <c r="O23" s="45" t="str">
        <f t="shared" si="4"/>
        <v>EACH</v>
      </c>
      <c r="P23" s="45" t="str">
        <f t="shared" si="4"/>
        <v>EACH</v>
      </c>
      <c r="Q23" s="45" t="s">
        <v>91</v>
      </c>
      <c r="R23" s="45" t="str">
        <f t="shared" si="4"/>
        <v>SF</v>
      </c>
      <c r="S23" s="45" t="str">
        <f t="shared" si="4"/>
        <v>EACH</v>
      </c>
      <c r="T23" s="10" t="str">
        <f t="shared" si="4"/>
        <v/>
      </c>
      <c r="U23" s="10" t="str">
        <f t="shared" si="4"/>
        <v/>
      </c>
      <c r="V23" s="10" t="str">
        <f t="shared" si="4"/>
        <v/>
      </c>
      <c r="W23" s="10" t="str">
        <f t="shared" si="4"/>
        <v/>
      </c>
      <c r="X23" s="10" t="str">
        <f t="shared" si="4"/>
        <v/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  <c r="AF23" s="10" t="str">
        <f t="shared" si="4"/>
        <v/>
      </c>
    </row>
    <row r="24" spans="2:32" ht="12.75" customHeight="1" x14ac:dyDescent="0.2">
      <c r="B24" s="30">
        <v>1</v>
      </c>
      <c r="D24" s="124" t="s">
        <v>27</v>
      </c>
      <c r="E24" s="124">
        <v>51</v>
      </c>
      <c r="F24" s="125" t="s">
        <v>96</v>
      </c>
      <c r="G24" s="47" t="s">
        <v>69</v>
      </c>
      <c r="H24" s="58" t="s">
        <v>38</v>
      </c>
      <c r="I24" s="59"/>
      <c r="J24" s="60"/>
      <c r="K24" s="66"/>
      <c r="L24" s="46"/>
      <c r="M24" s="82">
        <f>3.5+1.25+4+2+0.083+1</f>
        <v>11.833</v>
      </c>
      <c r="N24" s="61"/>
      <c r="O24" s="62"/>
      <c r="P24" s="46"/>
      <c r="Q24" s="46"/>
      <c r="R24" s="63">
        <v>4</v>
      </c>
      <c r="S24" s="53"/>
      <c r="T24" s="1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</row>
    <row r="25" spans="2:32" ht="12.75" customHeight="1" x14ac:dyDescent="0.2">
      <c r="B25" s="30">
        <v>1</v>
      </c>
      <c r="D25" s="78"/>
      <c r="E25" s="78"/>
      <c r="F25" s="81"/>
      <c r="G25" s="47" t="s">
        <v>70</v>
      </c>
      <c r="H25" s="58" t="s">
        <v>56</v>
      </c>
      <c r="I25" s="59"/>
      <c r="J25" s="64"/>
      <c r="K25" s="46"/>
      <c r="L25" s="46"/>
      <c r="M25" s="84"/>
      <c r="N25" s="62"/>
      <c r="O25" s="62"/>
      <c r="P25" s="46"/>
      <c r="Q25" s="46"/>
      <c r="R25" s="63">
        <v>2</v>
      </c>
      <c r="S25" s="53"/>
      <c r="T25" s="15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</row>
    <row r="26" spans="2:32" ht="12.75" customHeight="1" x14ac:dyDescent="0.2">
      <c r="B26" s="30">
        <v>1</v>
      </c>
      <c r="D26" s="57" t="s">
        <v>28</v>
      </c>
      <c r="E26" s="57">
        <v>51</v>
      </c>
      <c r="F26" s="67" t="s">
        <v>60</v>
      </c>
      <c r="G26" s="67" t="s">
        <v>34</v>
      </c>
      <c r="H26" s="68" t="s">
        <v>37</v>
      </c>
      <c r="I26" s="69">
        <v>1</v>
      </c>
      <c r="J26" s="57">
        <v>2</v>
      </c>
      <c r="K26" s="46"/>
      <c r="L26" s="57"/>
      <c r="M26" s="65">
        <f>(3.5+1.25+5+3)*2</f>
        <v>25.5</v>
      </c>
      <c r="N26" s="65"/>
      <c r="O26" s="57"/>
      <c r="P26" s="57">
        <v>2</v>
      </c>
      <c r="Q26" s="57"/>
      <c r="R26" s="65">
        <v>9</v>
      </c>
      <c r="S26" s="70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</row>
    <row r="27" spans="2:32" ht="12.75" customHeight="1" x14ac:dyDescent="0.2">
      <c r="B27" s="30">
        <v>1</v>
      </c>
      <c r="D27" s="57" t="s">
        <v>29</v>
      </c>
      <c r="E27" s="46">
        <v>51</v>
      </c>
      <c r="F27" s="47" t="s">
        <v>61</v>
      </c>
      <c r="G27" s="47" t="s">
        <v>35</v>
      </c>
      <c r="H27" s="71" t="s">
        <v>40</v>
      </c>
      <c r="I27" s="72">
        <v>1</v>
      </c>
      <c r="J27" s="66">
        <v>1</v>
      </c>
      <c r="K27" s="46"/>
      <c r="L27" s="66"/>
      <c r="M27" s="61">
        <f>3.5+1.25+5+2.5</f>
        <v>12.25</v>
      </c>
      <c r="N27" s="61"/>
      <c r="O27" s="66"/>
      <c r="P27" s="66"/>
      <c r="Q27" s="66"/>
      <c r="R27" s="61">
        <v>5</v>
      </c>
      <c r="S27" s="53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">
      <c r="B28" s="30">
        <v>1</v>
      </c>
      <c r="D28" s="57" t="s">
        <v>30</v>
      </c>
      <c r="E28" s="46">
        <v>51</v>
      </c>
      <c r="F28" s="47" t="s">
        <v>62</v>
      </c>
      <c r="G28" s="47" t="s">
        <v>36</v>
      </c>
      <c r="H28" s="58" t="s">
        <v>37</v>
      </c>
      <c r="I28" s="48">
        <v>1</v>
      </c>
      <c r="J28" s="46">
        <v>2</v>
      </c>
      <c r="K28" s="46"/>
      <c r="L28" s="46"/>
      <c r="M28" s="63">
        <f>(3.5+1.25+5+3)*2</f>
        <v>25.5</v>
      </c>
      <c r="N28" s="63"/>
      <c r="O28" s="46"/>
      <c r="P28" s="46">
        <v>2</v>
      </c>
      <c r="Q28" s="46"/>
      <c r="R28" s="63">
        <v>9</v>
      </c>
      <c r="S28" s="53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2:32" ht="12.75" customHeight="1" x14ac:dyDescent="0.2">
      <c r="B29" s="30">
        <v>1</v>
      </c>
      <c r="D29" s="76" t="s">
        <v>31</v>
      </c>
      <c r="E29" s="76">
        <v>51</v>
      </c>
      <c r="F29" s="79" t="s">
        <v>97</v>
      </c>
      <c r="G29" s="47" t="s">
        <v>77</v>
      </c>
      <c r="H29" s="58" t="s">
        <v>76</v>
      </c>
      <c r="I29" s="48">
        <v>1</v>
      </c>
      <c r="J29" s="76">
        <v>1</v>
      </c>
      <c r="K29" s="46"/>
      <c r="L29" s="46"/>
      <c r="M29" s="63"/>
      <c r="N29" s="82">
        <v>12.5</v>
      </c>
      <c r="O29" s="46"/>
      <c r="P29" s="46"/>
      <c r="Q29" s="46"/>
      <c r="R29" s="63"/>
      <c r="S29" s="53">
        <v>1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2:32" ht="12.75" customHeight="1" x14ac:dyDescent="0.2">
      <c r="B30" s="30">
        <v>1</v>
      </c>
      <c r="D30" s="78"/>
      <c r="E30" s="78"/>
      <c r="F30" s="81"/>
      <c r="G30" s="47" t="s">
        <v>85</v>
      </c>
      <c r="H30" s="58" t="s">
        <v>86</v>
      </c>
      <c r="I30" s="48">
        <v>1</v>
      </c>
      <c r="J30" s="78"/>
      <c r="K30" s="46"/>
      <c r="L30" s="46"/>
      <c r="M30" s="63"/>
      <c r="N30" s="84"/>
      <c r="O30" s="46"/>
      <c r="P30" s="46"/>
      <c r="Q30" s="46"/>
      <c r="R30" s="63"/>
      <c r="S30" s="53">
        <v>1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2:32" ht="12.75" customHeight="1" x14ac:dyDescent="0.2">
      <c r="B31" s="30">
        <v>1</v>
      </c>
      <c r="D31" s="76" t="s">
        <v>43</v>
      </c>
      <c r="E31" s="76">
        <v>51</v>
      </c>
      <c r="F31" s="79" t="s">
        <v>99</v>
      </c>
      <c r="G31" s="47" t="s">
        <v>100</v>
      </c>
      <c r="H31" s="58" t="s">
        <v>37</v>
      </c>
      <c r="I31" s="48">
        <v>1</v>
      </c>
      <c r="J31" s="76">
        <v>1</v>
      </c>
      <c r="K31" s="46"/>
      <c r="L31" s="46"/>
      <c r="M31" s="63">
        <v>26</v>
      </c>
      <c r="N31" s="63"/>
      <c r="O31" s="46"/>
      <c r="P31" s="46"/>
      <c r="Q31" s="46">
        <v>2</v>
      </c>
      <c r="R31" s="63">
        <v>9</v>
      </c>
      <c r="S31" s="53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2:32" ht="12.75" customHeight="1" x14ac:dyDescent="0.2">
      <c r="B32" s="30">
        <v>1</v>
      </c>
      <c r="D32" s="78"/>
      <c r="E32" s="78"/>
      <c r="F32" s="81"/>
      <c r="G32" s="47" t="s">
        <v>85</v>
      </c>
      <c r="H32" s="58" t="s">
        <v>86</v>
      </c>
      <c r="I32" s="48">
        <v>1</v>
      </c>
      <c r="J32" s="78"/>
      <c r="K32" s="46"/>
      <c r="L32" s="46"/>
      <c r="M32" s="63"/>
      <c r="N32" s="63"/>
      <c r="O32" s="46"/>
      <c r="P32" s="46"/>
      <c r="Q32" s="46"/>
      <c r="R32" s="63"/>
      <c r="S32" s="53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2:32" ht="12.75" customHeight="1" x14ac:dyDescent="0.2">
      <c r="B33" s="30">
        <v>1</v>
      </c>
      <c r="D33" s="57" t="s">
        <v>42</v>
      </c>
      <c r="E33" s="46">
        <v>51</v>
      </c>
      <c r="F33" s="47" t="s">
        <v>101</v>
      </c>
      <c r="G33" s="47" t="s">
        <v>100</v>
      </c>
      <c r="H33" s="58" t="s">
        <v>37</v>
      </c>
      <c r="I33" s="48">
        <v>1</v>
      </c>
      <c r="J33" s="46">
        <v>1</v>
      </c>
      <c r="K33" s="46"/>
      <c r="L33" s="46"/>
      <c r="M33" s="63">
        <v>26</v>
      </c>
      <c r="N33" s="63"/>
      <c r="O33" s="46"/>
      <c r="P33" s="46"/>
      <c r="Q33" s="46">
        <v>2</v>
      </c>
      <c r="R33" s="63">
        <v>9</v>
      </c>
      <c r="S33" s="53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">
      <c r="B34" s="30">
        <v>1</v>
      </c>
      <c r="D34" s="57" t="s">
        <v>44</v>
      </c>
      <c r="E34" s="57">
        <v>51</v>
      </c>
      <c r="F34" s="47" t="s">
        <v>102</v>
      </c>
      <c r="G34" s="47" t="s">
        <v>100</v>
      </c>
      <c r="H34" s="58" t="s">
        <v>37</v>
      </c>
      <c r="I34" s="48">
        <v>1</v>
      </c>
      <c r="J34" s="46">
        <v>1</v>
      </c>
      <c r="K34" s="46"/>
      <c r="L34" s="46"/>
      <c r="M34" s="63">
        <v>26</v>
      </c>
      <c r="N34" s="63"/>
      <c r="O34" s="46"/>
      <c r="P34" s="46"/>
      <c r="Q34" s="46">
        <v>2</v>
      </c>
      <c r="R34" s="63">
        <v>9</v>
      </c>
      <c r="S34" s="53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2:32" ht="12.75" customHeight="1" x14ac:dyDescent="0.2">
      <c r="B35" s="30">
        <v>1</v>
      </c>
      <c r="D35" s="46"/>
      <c r="E35" s="46"/>
      <c r="F35" s="47"/>
      <c r="G35" s="47"/>
      <c r="H35" s="58"/>
      <c r="I35" s="48"/>
      <c r="J35" s="46"/>
      <c r="K35" s="46"/>
      <c r="L35" s="46"/>
      <c r="M35" s="63"/>
      <c r="N35" s="63"/>
      <c r="O35" s="46"/>
      <c r="P35" s="46"/>
      <c r="Q35" s="46"/>
      <c r="R35" s="63"/>
      <c r="S35" s="53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2:32" ht="12.75" customHeight="1" x14ac:dyDescent="0.2">
      <c r="B36" s="30">
        <v>1</v>
      </c>
      <c r="D36" s="46" t="s">
        <v>45</v>
      </c>
      <c r="E36" s="46">
        <v>52</v>
      </c>
      <c r="F36" s="47" t="s">
        <v>65</v>
      </c>
      <c r="G36" s="47" t="s">
        <v>103</v>
      </c>
      <c r="H36" s="58" t="s">
        <v>66</v>
      </c>
      <c r="I36" s="48"/>
      <c r="J36" s="46"/>
      <c r="K36" s="46"/>
      <c r="L36" s="46"/>
      <c r="M36" s="46">
        <f>(3.5+1.25+5+2.5)*2</f>
        <v>24.5</v>
      </c>
      <c r="N36" s="46"/>
      <c r="O36" s="46"/>
      <c r="P36" s="46"/>
      <c r="Q36" s="46"/>
      <c r="R36" s="63">
        <v>10</v>
      </c>
      <c r="S36" s="53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2:32" ht="12.75" customHeight="1" x14ac:dyDescent="0.2">
      <c r="B37" s="30">
        <v>1</v>
      </c>
      <c r="D37" s="46" t="s">
        <v>46</v>
      </c>
      <c r="E37" s="46">
        <v>52</v>
      </c>
      <c r="F37" s="47" t="s">
        <v>67</v>
      </c>
      <c r="G37" s="47" t="s">
        <v>36</v>
      </c>
      <c r="H37" s="58" t="s">
        <v>37</v>
      </c>
      <c r="I37" s="48">
        <v>1</v>
      </c>
      <c r="J37" s="46">
        <v>2</v>
      </c>
      <c r="K37" s="46"/>
      <c r="L37" s="46"/>
      <c r="M37" s="63">
        <f>(3.5+1.25+5+3)*2</f>
        <v>25.5</v>
      </c>
      <c r="N37" s="63"/>
      <c r="O37" s="46"/>
      <c r="P37" s="46">
        <v>2</v>
      </c>
      <c r="Q37" s="46"/>
      <c r="R37" s="63">
        <v>9</v>
      </c>
      <c r="S37" s="53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32" ht="12.75" customHeight="1" x14ac:dyDescent="0.2">
      <c r="B38" s="30">
        <v>1</v>
      </c>
      <c r="D38" s="76" t="s">
        <v>47</v>
      </c>
      <c r="E38" s="76">
        <v>52</v>
      </c>
      <c r="F38" s="79" t="s">
        <v>68</v>
      </c>
      <c r="G38" s="47" t="s">
        <v>69</v>
      </c>
      <c r="H38" s="58" t="s">
        <v>38</v>
      </c>
      <c r="I38" s="59">
        <v>1</v>
      </c>
      <c r="J38" s="76">
        <v>1</v>
      </c>
      <c r="K38" s="46"/>
      <c r="L38" s="46"/>
      <c r="M38" s="46"/>
      <c r="N38" s="46"/>
      <c r="O38" s="62"/>
      <c r="P38" s="46"/>
      <c r="Q38" s="46"/>
      <c r="R38" s="63"/>
      <c r="S38" s="53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">
      <c r="B39" s="30">
        <v>1</v>
      </c>
      <c r="D39" s="78"/>
      <c r="E39" s="78"/>
      <c r="F39" s="81"/>
      <c r="G39" s="47" t="s">
        <v>70</v>
      </c>
      <c r="H39" s="58" t="s">
        <v>56</v>
      </c>
      <c r="I39" s="59">
        <v>1</v>
      </c>
      <c r="J39" s="78"/>
      <c r="K39" s="46"/>
      <c r="L39" s="46"/>
      <c r="M39" s="46"/>
      <c r="N39" s="46"/>
      <c r="O39" s="62"/>
      <c r="P39" s="46"/>
      <c r="Q39" s="46"/>
      <c r="R39" s="63"/>
      <c r="S39" s="53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">
      <c r="B40" s="30">
        <v>1</v>
      </c>
      <c r="D40" s="76" t="s">
        <v>48</v>
      </c>
      <c r="E40" s="76">
        <v>52</v>
      </c>
      <c r="F40" s="79" t="s">
        <v>87</v>
      </c>
      <c r="G40" s="47" t="s">
        <v>74</v>
      </c>
      <c r="H40" s="58" t="s">
        <v>75</v>
      </c>
      <c r="I40" s="48">
        <v>1</v>
      </c>
      <c r="J40" s="76">
        <v>1</v>
      </c>
      <c r="K40" s="46"/>
      <c r="L40" s="46"/>
      <c r="M40" s="63"/>
      <c r="N40" s="63"/>
      <c r="O40" s="46">
        <v>2</v>
      </c>
      <c r="P40" s="46"/>
      <c r="Q40" s="46"/>
      <c r="R40" s="63"/>
      <c r="S40" s="53">
        <v>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2.75" customHeight="1" x14ac:dyDescent="0.2">
      <c r="B41" s="30">
        <v>1</v>
      </c>
      <c r="D41" s="78"/>
      <c r="E41" s="78"/>
      <c r="F41" s="81"/>
      <c r="G41" s="47" t="s">
        <v>77</v>
      </c>
      <c r="H41" s="58" t="s">
        <v>76</v>
      </c>
      <c r="I41" s="48">
        <v>1</v>
      </c>
      <c r="J41" s="78"/>
      <c r="K41" s="46"/>
      <c r="L41" s="46"/>
      <c r="M41" s="63"/>
      <c r="N41" s="63"/>
      <c r="O41" s="46">
        <v>2</v>
      </c>
      <c r="P41" s="46"/>
      <c r="Q41" s="46"/>
      <c r="R41" s="63"/>
      <c r="S41" s="53">
        <v>1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">
      <c r="B42" s="30">
        <v>1</v>
      </c>
      <c r="D42" s="46" t="s">
        <v>49</v>
      </c>
      <c r="E42" s="46">
        <v>52</v>
      </c>
      <c r="F42" s="47" t="s">
        <v>71</v>
      </c>
      <c r="G42" s="47" t="s">
        <v>35</v>
      </c>
      <c r="H42" s="71" t="s">
        <v>40</v>
      </c>
      <c r="I42" s="72">
        <v>1</v>
      </c>
      <c r="J42" s="66">
        <v>1</v>
      </c>
      <c r="K42" s="46"/>
      <c r="L42" s="66"/>
      <c r="M42" s="61"/>
      <c r="N42" s="61"/>
      <c r="O42" s="46"/>
      <c r="P42" s="66"/>
      <c r="Q42" s="66"/>
      <c r="R42" s="61"/>
      <c r="S42" s="53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2.75" customHeight="1" x14ac:dyDescent="0.2">
      <c r="B43" s="30">
        <v>1</v>
      </c>
      <c r="D43" s="76" t="s">
        <v>50</v>
      </c>
      <c r="E43" s="76">
        <v>52</v>
      </c>
      <c r="F43" s="79" t="s">
        <v>113</v>
      </c>
      <c r="G43" s="47" t="s">
        <v>78</v>
      </c>
      <c r="H43" s="58" t="s">
        <v>79</v>
      </c>
      <c r="I43" s="48">
        <v>1</v>
      </c>
      <c r="J43" s="76">
        <v>1</v>
      </c>
      <c r="K43" s="46"/>
      <c r="L43" s="46"/>
      <c r="M43" s="82">
        <f>(3.5+4+2.5+0.083+2.75)*2</f>
        <v>25.666</v>
      </c>
      <c r="N43" s="61"/>
      <c r="O43" s="46"/>
      <c r="P43" s="76">
        <v>2</v>
      </c>
      <c r="Q43" s="46"/>
      <c r="R43" s="63">
        <v>9</v>
      </c>
      <c r="S43" s="53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2:32" ht="12.75" customHeight="1" x14ac:dyDescent="0.2">
      <c r="B44" s="30">
        <v>1</v>
      </c>
      <c r="D44" s="78"/>
      <c r="E44" s="78"/>
      <c r="F44" s="81"/>
      <c r="G44" s="47" t="s">
        <v>80</v>
      </c>
      <c r="H44" s="58" t="s">
        <v>40</v>
      </c>
      <c r="I44" s="48"/>
      <c r="J44" s="78"/>
      <c r="K44" s="46"/>
      <c r="L44" s="46">
        <v>1</v>
      </c>
      <c r="M44" s="84"/>
      <c r="N44" s="61"/>
      <c r="O44" s="46"/>
      <c r="P44" s="78"/>
      <c r="Q44" s="57"/>
      <c r="R44" s="63">
        <v>5</v>
      </c>
      <c r="S44" s="53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2:32" ht="12.75" customHeight="1" x14ac:dyDescent="0.2">
      <c r="B45" s="30">
        <v>1</v>
      </c>
      <c r="D45" s="76" t="s">
        <v>51</v>
      </c>
      <c r="E45" s="76">
        <v>52</v>
      </c>
      <c r="F45" s="47" t="s">
        <v>116</v>
      </c>
      <c r="G45" s="47" t="s">
        <v>115</v>
      </c>
      <c r="H45" s="58" t="s">
        <v>117</v>
      </c>
      <c r="I45" s="48"/>
      <c r="J45" s="46"/>
      <c r="K45" s="46"/>
      <c r="L45" s="46"/>
      <c r="M45" s="63">
        <f>3.5+7+2.5</f>
        <v>13</v>
      </c>
      <c r="N45" s="63"/>
      <c r="O45" s="46"/>
      <c r="P45" s="46"/>
      <c r="Q45" s="46">
        <v>1</v>
      </c>
      <c r="R45" s="63">
        <v>6.3</v>
      </c>
      <c r="S45" s="53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customHeight="1" x14ac:dyDescent="0.2">
      <c r="B46" s="30"/>
      <c r="D46" s="78"/>
      <c r="E46" s="78"/>
      <c r="F46" s="47" t="s">
        <v>118</v>
      </c>
      <c r="G46" s="47" t="s">
        <v>115</v>
      </c>
      <c r="H46" s="58" t="s">
        <v>117</v>
      </c>
      <c r="I46" s="48"/>
      <c r="J46" s="46"/>
      <c r="K46" s="46"/>
      <c r="L46" s="46"/>
      <c r="M46" s="63">
        <f>3.5+7+2.5</f>
        <v>13</v>
      </c>
      <c r="N46" s="63"/>
      <c r="O46" s="46"/>
      <c r="P46" s="46"/>
      <c r="Q46" s="46">
        <v>1</v>
      </c>
      <c r="R46" s="63">
        <v>6.3</v>
      </c>
      <c r="S46" s="53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2:32" ht="12.75" customHeight="1" x14ac:dyDescent="0.2">
      <c r="B47" s="30">
        <v>1</v>
      </c>
      <c r="D47" s="46" t="s">
        <v>52</v>
      </c>
      <c r="E47" s="46">
        <v>52</v>
      </c>
      <c r="F47" s="47" t="s">
        <v>84</v>
      </c>
      <c r="G47" s="47" t="s">
        <v>85</v>
      </c>
      <c r="H47" s="58" t="s">
        <v>86</v>
      </c>
      <c r="I47" s="48">
        <v>1</v>
      </c>
      <c r="J47" s="46">
        <v>1</v>
      </c>
      <c r="K47" s="46"/>
      <c r="L47" s="46"/>
      <c r="M47" s="63"/>
      <c r="N47" s="63"/>
      <c r="O47" s="46">
        <v>2</v>
      </c>
      <c r="P47" s="46"/>
      <c r="Q47" s="46"/>
      <c r="R47" s="63"/>
      <c r="S47" s="53">
        <v>1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2:32" ht="12.75" customHeight="1" x14ac:dyDescent="0.2">
      <c r="B48" s="30">
        <v>1</v>
      </c>
      <c r="D48" s="46" t="s">
        <v>53</v>
      </c>
      <c r="E48" s="46">
        <v>52</v>
      </c>
      <c r="F48" s="47" t="s">
        <v>81</v>
      </c>
      <c r="G48" s="47" t="s">
        <v>57</v>
      </c>
      <c r="H48" s="58" t="s">
        <v>41</v>
      </c>
      <c r="I48" s="48"/>
      <c r="J48" s="46"/>
      <c r="K48" s="46"/>
      <c r="L48" s="46"/>
      <c r="M48" s="63">
        <f>(3.5+7+2.5)*2</f>
        <v>26</v>
      </c>
      <c r="N48" s="63"/>
      <c r="O48" s="46"/>
      <c r="P48" s="46"/>
      <c r="Q48" s="46"/>
      <c r="R48" s="63">
        <v>7.5</v>
      </c>
      <c r="S48" s="53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2:32" ht="12.75" customHeight="1" x14ac:dyDescent="0.2">
      <c r="B49" s="30">
        <v>1</v>
      </c>
      <c r="D49" s="46" t="s">
        <v>83</v>
      </c>
      <c r="E49" s="46">
        <v>52</v>
      </c>
      <c r="F49" s="47" t="s">
        <v>82</v>
      </c>
      <c r="G49" s="47" t="s">
        <v>57</v>
      </c>
      <c r="H49" s="58" t="s">
        <v>41</v>
      </c>
      <c r="I49" s="48"/>
      <c r="J49" s="46"/>
      <c r="K49" s="46"/>
      <c r="L49" s="46"/>
      <c r="M49" s="63">
        <f>(3.5+7+2.5)*2</f>
        <v>26</v>
      </c>
      <c r="N49" s="63"/>
      <c r="O49" s="46"/>
      <c r="P49" s="46"/>
      <c r="Q49" s="46"/>
      <c r="R49" s="63">
        <v>7.5</v>
      </c>
      <c r="S49" s="53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2:32" ht="12.75" customHeight="1" x14ac:dyDescent="0.2">
      <c r="B50" s="30">
        <v>1</v>
      </c>
      <c r="D50" s="46" t="s">
        <v>92</v>
      </c>
      <c r="E50" s="46">
        <v>52</v>
      </c>
      <c r="F50" s="47" t="s">
        <v>111</v>
      </c>
      <c r="G50" s="47" t="s">
        <v>107</v>
      </c>
      <c r="H50" s="58" t="s">
        <v>107</v>
      </c>
      <c r="I50" s="48"/>
      <c r="J50" s="46"/>
      <c r="K50" s="46">
        <v>1</v>
      </c>
      <c r="L50" s="46"/>
      <c r="M50" s="63"/>
      <c r="N50" s="63"/>
      <c r="O50" s="46"/>
      <c r="P50" s="46"/>
      <c r="Q50" s="46"/>
      <c r="R50" s="63"/>
      <c r="S50" s="53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customHeight="1" x14ac:dyDescent="0.2">
      <c r="B51" s="30">
        <v>1</v>
      </c>
      <c r="D51" s="46" t="s">
        <v>104</v>
      </c>
      <c r="E51" s="46">
        <v>52</v>
      </c>
      <c r="F51" s="47" t="s">
        <v>112</v>
      </c>
      <c r="G51" s="47" t="s">
        <v>107</v>
      </c>
      <c r="H51" s="58" t="s">
        <v>107</v>
      </c>
      <c r="I51" s="48"/>
      <c r="J51" s="46">
        <v>1</v>
      </c>
      <c r="K51" s="46"/>
      <c r="L51" s="46"/>
      <c r="M51" s="63"/>
      <c r="N51" s="63"/>
      <c r="O51" s="46"/>
      <c r="P51" s="46"/>
      <c r="Q51" s="46"/>
      <c r="R51" s="63"/>
      <c r="S51" s="53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customHeight="1" x14ac:dyDescent="0.2">
      <c r="B52" s="30">
        <v>1</v>
      </c>
      <c r="D52" s="46"/>
      <c r="E52" s="46"/>
      <c r="F52" s="47"/>
      <c r="G52" s="47"/>
      <c r="H52" s="58"/>
      <c r="I52" s="48"/>
      <c r="J52" s="46"/>
      <c r="K52" s="46"/>
      <c r="L52" s="46"/>
      <c r="M52" s="63"/>
      <c r="N52" s="63"/>
      <c r="O52" s="46"/>
      <c r="P52" s="46"/>
      <c r="Q52" s="46"/>
      <c r="R52" s="63"/>
      <c r="S52" s="53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customHeight="1" x14ac:dyDescent="0.2">
      <c r="B53" s="30">
        <v>1</v>
      </c>
      <c r="D53" s="76" t="s">
        <v>105</v>
      </c>
      <c r="E53" s="76">
        <v>53</v>
      </c>
      <c r="F53" s="79" t="s">
        <v>63</v>
      </c>
      <c r="G53" s="47" t="s">
        <v>54</v>
      </c>
      <c r="H53" s="58" t="s">
        <v>40</v>
      </c>
      <c r="I53" s="59">
        <v>1</v>
      </c>
      <c r="J53" s="76">
        <v>1</v>
      </c>
      <c r="K53" s="46"/>
      <c r="L53" s="46"/>
      <c r="M53" s="82">
        <f>(3.5+1.25+4+1+0.083+2.5)*2</f>
        <v>24.666</v>
      </c>
      <c r="N53" s="63"/>
      <c r="O53" s="62"/>
      <c r="P53" s="46"/>
      <c r="Q53" s="46"/>
      <c r="R53" s="63"/>
      <c r="S53" s="53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customHeight="1" x14ac:dyDescent="0.2">
      <c r="B54" s="30">
        <v>1</v>
      </c>
      <c r="D54" s="77"/>
      <c r="E54" s="77"/>
      <c r="F54" s="80"/>
      <c r="G54" s="47" t="s">
        <v>94</v>
      </c>
      <c r="H54" s="58" t="s">
        <v>38</v>
      </c>
      <c r="I54" s="59"/>
      <c r="J54" s="77"/>
      <c r="K54" s="46"/>
      <c r="L54" s="46"/>
      <c r="M54" s="83"/>
      <c r="N54" s="63"/>
      <c r="O54" s="62"/>
      <c r="P54" s="46"/>
      <c r="Q54" s="46"/>
      <c r="R54" s="63">
        <v>4</v>
      </c>
      <c r="S54" s="53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customHeight="1" x14ac:dyDescent="0.2">
      <c r="B55" s="30">
        <v>1</v>
      </c>
      <c r="D55" s="78"/>
      <c r="E55" s="78"/>
      <c r="F55" s="81"/>
      <c r="G55" s="47" t="s">
        <v>55</v>
      </c>
      <c r="H55" s="58" t="s">
        <v>72</v>
      </c>
      <c r="I55" s="59"/>
      <c r="J55" s="78"/>
      <c r="K55" s="46"/>
      <c r="L55" s="46">
        <v>1</v>
      </c>
      <c r="M55" s="84"/>
      <c r="N55" s="63"/>
      <c r="O55" s="62"/>
      <c r="P55" s="46"/>
      <c r="Q55" s="46"/>
      <c r="R55" s="63"/>
      <c r="S55" s="53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2:32" ht="12.75" customHeight="1" x14ac:dyDescent="0.2">
      <c r="B56" s="30">
        <v>1</v>
      </c>
      <c r="D56" s="46" t="s">
        <v>106</v>
      </c>
      <c r="E56" s="46">
        <v>53</v>
      </c>
      <c r="F56" s="47" t="s">
        <v>58</v>
      </c>
      <c r="G56" s="47" t="s">
        <v>94</v>
      </c>
      <c r="H56" s="58" t="s">
        <v>38</v>
      </c>
      <c r="I56" s="48">
        <v>1</v>
      </c>
      <c r="J56" s="46">
        <v>2</v>
      </c>
      <c r="K56" s="46"/>
      <c r="L56" s="46"/>
      <c r="M56" s="63"/>
      <c r="N56" s="63"/>
      <c r="O56" s="46"/>
      <c r="P56" s="46"/>
      <c r="Q56" s="46"/>
      <c r="R56" s="63"/>
      <c r="S56" s="53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2:32" ht="12.75" customHeight="1" x14ac:dyDescent="0.2">
      <c r="B57" s="30">
        <v>1</v>
      </c>
      <c r="D57" s="46" t="s">
        <v>108</v>
      </c>
      <c r="E57" s="46">
        <v>53</v>
      </c>
      <c r="F57" s="47" t="s">
        <v>59</v>
      </c>
      <c r="G57" s="47" t="s">
        <v>35</v>
      </c>
      <c r="H57" s="58" t="s">
        <v>40</v>
      </c>
      <c r="I57" s="48">
        <v>1</v>
      </c>
      <c r="J57" s="46">
        <v>1</v>
      </c>
      <c r="K57" s="46"/>
      <c r="L57" s="46"/>
      <c r="M57" s="63">
        <f>3.5+1.25+5+2.5</f>
        <v>12.25</v>
      </c>
      <c r="N57" s="63"/>
      <c r="O57" s="46"/>
      <c r="P57" s="46"/>
      <c r="Q57" s="46"/>
      <c r="R57" s="63">
        <v>5</v>
      </c>
      <c r="S57" s="53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2:32" ht="12.75" customHeight="1" x14ac:dyDescent="0.2">
      <c r="B58" s="30">
        <v>1</v>
      </c>
      <c r="D58" s="46" t="s">
        <v>110</v>
      </c>
      <c r="E58" s="46">
        <v>53</v>
      </c>
      <c r="F58" s="47" t="s">
        <v>64</v>
      </c>
      <c r="G58" s="47" t="s">
        <v>57</v>
      </c>
      <c r="H58" s="58" t="s">
        <v>41</v>
      </c>
      <c r="I58" s="48"/>
      <c r="J58" s="46"/>
      <c r="K58" s="46"/>
      <c r="L58" s="46"/>
      <c r="M58" s="63">
        <f>(3.5+1.25+5+2.5)*2</f>
        <v>24.5</v>
      </c>
      <c r="N58" s="63"/>
      <c r="O58" s="46"/>
      <c r="P58" s="46"/>
      <c r="Q58" s="46"/>
      <c r="R58" s="63">
        <v>7.5</v>
      </c>
      <c r="S58" s="53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2:32" ht="12.75" customHeight="1" x14ac:dyDescent="0.2">
      <c r="B59" s="30">
        <v>1</v>
      </c>
      <c r="D59" s="46" t="s">
        <v>114</v>
      </c>
      <c r="E59" s="46">
        <v>53</v>
      </c>
      <c r="F59" s="47" t="s">
        <v>93</v>
      </c>
      <c r="G59" s="47" t="s">
        <v>34</v>
      </c>
      <c r="H59" s="58" t="s">
        <v>37</v>
      </c>
      <c r="I59" s="48"/>
      <c r="J59" s="46"/>
      <c r="K59" s="46"/>
      <c r="L59" s="46"/>
      <c r="M59" s="63">
        <f>(3.5+1.25+5+3)*2</f>
        <v>25.5</v>
      </c>
      <c r="N59" s="63"/>
      <c r="O59" s="46"/>
      <c r="P59" s="46">
        <v>2</v>
      </c>
      <c r="Q59" s="46"/>
      <c r="R59" s="46">
        <v>9</v>
      </c>
      <c r="S59" s="53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2:32" ht="12.75" customHeight="1" thickBot="1" x14ac:dyDescent="0.25">
      <c r="B60" s="31">
        <v>1</v>
      </c>
      <c r="D60" s="46"/>
      <c r="E60" s="46"/>
      <c r="F60" s="47"/>
      <c r="G60" s="49"/>
      <c r="H60" s="50"/>
      <c r="I60" s="48"/>
      <c r="J60" s="46"/>
      <c r="K60" s="46"/>
      <c r="L60" s="46"/>
      <c r="M60" s="46"/>
      <c r="N60" s="46"/>
      <c r="O60" s="46"/>
      <c r="P60" s="46"/>
      <c r="Q60" s="46"/>
      <c r="R60" s="46"/>
      <c r="S60" s="53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2:32" ht="12.75" customHeight="1" x14ac:dyDescent="0.2">
      <c r="B61" s="5" t="s">
        <v>13</v>
      </c>
      <c r="D61" s="115" t="s">
        <v>3</v>
      </c>
      <c r="E61" s="116"/>
      <c r="F61" s="116"/>
      <c r="G61" s="116"/>
      <c r="H61" s="117"/>
      <c r="I61" s="51">
        <f t="shared" ref="I61:O61" si="5">IF(I8="","",IF(I23="",IF(SUM(COUNTIF(I24:I60,"LS")+COUNTIF(I24:I60,"LUMP"))&gt;0,"LS",""),IF(SUM(I24:I60)&gt;0,ROUNDUP(SUM(I24:I60),0),"")))</f>
        <v>20</v>
      </c>
      <c r="J61" s="51">
        <f t="shared" si="5"/>
        <v>21</v>
      </c>
      <c r="K61" s="51">
        <f t="shared" si="5"/>
        <v>1</v>
      </c>
      <c r="L61" s="51">
        <f t="shared" si="5"/>
        <v>2</v>
      </c>
      <c r="M61" s="51">
        <f t="shared" si="5"/>
        <v>394</v>
      </c>
      <c r="N61" s="51">
        <f t="shared" si="5"/>
        <v>13</v>
      </c>
      <c r="O61" s="51">
        <f t="shared" si="5"/>
        <v>6</v>
      </c>
      <c r="P61" s="118">
        <f>SUM(P24:Q60)</f>
        <v>18</v>
      </c>
      <c r="Q61" s="119"/>
      <c r="R61" s="52">
        <f>IF(R8="","",IF(R23="",IF(SUM(COUNTIF(R24:R60,"LS")+COUNTIF(R24:R60,"LUMP"))&gt;0,"LS",""),IF(SUM(R24:R60)&gt;0,ROUNDUP(SUM(R24:R60),0),"")))</f>
        <v>143</v>
      </c>
      <c r="S61" s="52">
        <f>IF(S8="","",IF(S23="",IF(SUM(COUNTIF(S24:S60,"LS")+COUNTIF(S24:S60,"LUMP"))&gt;0,"LS",""),IF(SUM(S24:S60)&gt;0,ROUNDUP(SUM(S24:S60),0),"")))</f>
        <v>5</v>
      </c>
      <c r="T61" s="19" t="str">
        <f t="shared" ref="T61:AF61" si="6">IF(T8="","",IF(T23="",IF(SUM(COUNTIF(T26:T60,"LS")+COUNTIF(T26:T60,"LUMP"))&gt;0,"LS",""),IF(SUM(T26:T60)&gt;0,ROUNDUP(SUM(T26:T60),0),"")))</f>
        <v/>
      </c>
      <c r="U61" s="19" t="str">
        <f t="shared" si="6"/>
        <v/>
      </c>
      <c r="V61" s="19" t="str">
        <f t="shared" si="6"/>
        <v/>
      </c>
      <c r="W61" s="19" t="str">
        <f t="shared" si="6"/>
        <v/>
      </c>
      <c r="X61" s="19" t="str">
        <f t="shared" si="6"/>
        <v/>
      </c>
      <c r="Y61" s="19" t="str">
        <f t="shared" si="6"/>
        <v/>
      </c>
      <c r="Z61" s="19" t="str">
        <f t="shared" si="6"/>
        <v/>
      </c>
      <c r="AA61" s="19" t="str">
        <f t="shared" si="6"/>
        <v/>
      </c>
      <c r="AB61" s="19" t="str">
        <f t="shared" si="6"/>
        <v/>
      </c>
      <c r="AC61" s="19" t="str">
        <f t="shared" si="6"/>
        <v/>
      </c>
      <c r="AD61" s="19" t="str">
        <f t="shared" si="6"/>
        <v/>
      </c>
      <c r="AE61" s="19" t="str">
        <f t="shared" si="6"/>
        <v/>
      </c>
      <c r="AF61" s="19" t="str">
        <f t="shared" si="6"/>
        <v/>
      </c>
    </row>
    <row r="62" spans="2:32" ht="12.75" customHeight="1" thickBot="1" x14ac:dyDescent="0.25"/>
    <row r="63" spans="2:32" ht="12.75" customHeight="1" thickBot="1" x14ac:dyDescent="0.25">
      <c r="B63" s="27" t="s">
        <v>11</v>
      </c>
      <c r="D63" s="95">
        <f>D7+1</f>
        <v>2</v>
      </c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</row>
    <row r="64" spans="2:32" ht="12.75" customHeight="1" thickBot="1" x14ac:dyDescent="0.25">
      <c r="B64" s="28"/>
      <c r="D64" s="96" t="s">
        <v>9</v>
      </c>
      <c r="E64" s="96"/>
      <c r="F64" s="96"/>
      <c r="G64" s="96"/>
      <c r="H64" s="96"/>
      <c r="I64" s="96"/>
      <c r="J64" s="96"/>
      <c r="K64" s="96"/>
      <c r="L64" s="96"/>
      <c r="M64" s="96"/>
      <c r="N64" s="23"/>
      <c r="O64" s="23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2:32" ht="12.75" customHeight="1" thickBot="1" x14ac:dyDescent="0.25">
      <c r="D65" s="97" t="s">
        <v>10</v>
      </c>
      <c r="E65" s="97"/>
      <c r="F65" s="97"/>
      <c r="G65" s="97"/>
      <c r="H65" s="97"/>
      <c r="I65" s="97"/>
      <c r="J65" s="97"/>
      <c r="K65" s="97"/>
      <c r="L65" s="97"/>
      <c r="M65" s="97"/>
      <c r="N65" s="33"/>
      <c r="O65" s="33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 ht="12.75" customHeight="1" x14ac:dyDescent="0.2">
      <c r="B66" s="121" t="s">
        <v>12</v>
      </c>
      <c r="D66" s="98" t="s">
        <v>20</v>
      </c>
      <c r="E66" s="98" t="s">
        <v>0</v>
      </c>
      <c r="F66" s="101" t="s">
        <v>1</v>
      </c>
      <c r="G66" s="102"/>
      <c r="H66" s="102"/>
      <c r="I66" s="102"/>
      <c r="J66" s="102"/>
      <c r="K66" s="102"/>
      <c r="L66" s="102"/>
      <c r="M66" s="103"/>
      <c r="N66" s="34"/>
      <c r="O66" s="34"/>
      <c r="P66" s="7" t="str">
        <f t="shared" ref="P66:AF66" si="7">IF(OR(TRIM(P64)=0,TRIM(P64)=""),"",IF(IFERROR(TRIM(INDEX(QryItemNamed,MATCH(TRIM(P64),ITEM,0),2)),"")="Y","SPECIAL",LEFT(IFERROR(TRIM(INDEX(ITEM,MATCH(TRIM(P64),ITEM,0))),""),3)))</f>
        <v/>
      </c>
      <c r="Q66" s="41"/>
      <c r="R66" s="8" t="str">
        <f t="shared" si="7"/>
        <v/>
      </c>
      <c r="S66" s="8" t="str">
        <f t="shared" si="7"/>
        <v/>
      </c>
      <c r="T66" s="8" t="str">
        <f t="shared" si="7"/>
        <v/>
      </c>
      <c r="U66" s="8" t="str">
        <f t="shared" si="7"/>
        <v/>
      </c>
      <c r="V66" s="8" t="str">
        <f t="shared" si="7"/>
        <v/>
      </c>
      <c r="W66" s="8" t="str">
        <f t="shared" si="7"/>
        <v/>
      </c>
      <c r="X66" s="8" t="str">
        <f t="shared" si="7"/>
        <v/>
      </c>
      <c r="Y66" s="8" t="str">
        <f t="shared" si="7"/>
        <v/>
      </c>
      <c r="Z66" s="8" t="str">
        <f t="shared" si="7"/>
        <v/>
      </c>
      <c r="AA66" s="8" t="str">
        <f t="shared" si="7"/>
        <v/>
      </c>
      <c r="AB66" s="8" t="str">
        <f t="shared" si="7"/>
        <v/>
      </c>
      <c r="AC66" s="8" t="str">
        <f t="shared" si="7"/>
        <v/>
      </c>
      <c r="AD66" s="8" t="str">
        <f t="shared" si="7"/>
        <v/>
      </c>
      <c r="AE66" s="8" t="str">
        <f t="shared" si="7"/>
        <v/>
      </c>
      <c r="AF66" s="8" t="str">
        <f t="shared" si="7"/>
        <v/>
      </c>
    </row>
    <row r="67" spans="2:32" ht="12.75" customHeight="1" x14ac:dyDescent="0.2">
      <c r="B67" s="122"/>
      <c r="D67" s="99"/>
      <c r="E67" s="99"/>
      <c r="F67" s="104"/>
      <c r="G67" s="105"/>
      <c r="H67" s="105"/>
      <c r="I67" s="105"/>
      <c r="J67" s="105"/>
      <c r="K67" s="105"/>
      <c r="L67" s="105"/>
      <c r="M67" s="106"/>
      <c r="N67" s="36"/>
      <c r="O67" s="36"/>
      <c r="P67" s="110" t="str">
        <f t="shared" ref="P67:AF67" si="8">IF(OR(TRIM(P64)=0,TRIM(P64)=""),IF(P65="","",P65),IF(IFERROR(TRIM(INDEX(QryItemNamed,MATCH(TRIM(P64),ITEM,0),2)),"")="Y",TRIM(RIGHT(IFERROR(TRIM(INDEX(QryItemNamed,MATCH(TRIM(P64),ITEM,0),4)),"123456789012"),LEN(IFERROR(TRIM(INDEX(QryItemNamed,MATCH(TRIM(P64),ITEM,0),4)),"123456789012"))-9))&amp;P65,IFERROR(TRIM(INDEX(QryItemNamed,MATCH(TRIM(P64),ITEM,0),4))&amp;P65,"ITEM CODE DOES NOT EXIST IN ITEM MASTER")))</f>
        <v/>
      </c>
      <c r="Q67" s="42"/>
      <c r="R67" s="111" t="str">
        <f t="shared" si="8"/>
        <v/>
      </c>
      <c r="S67" s="111" t="str">
        <f t="shared" si="8"/>
        <v/>
      </c>
      <c r="T67" s="111" t="str">
        <f t="shared" si="8"/>
        <v/>
      </c>
      <c r="U67" s="73" t="str">
        <f t="shared" si="8"/>
        <v/>
      </c>
      <c r="V67" s="73" t="str">
        <f t="shared" si="8"/>
        <v/>
      </c>
      <c r="W67" s="73" t="str">
        <f t="shared" si="8"/>
        <v/>
      </c>
      <c r="X67" s="73" t="str">
        <f t="shared" si="8"/>
        <v/>
      </c>
      <c r="Y67" s="73" t="str">
        <f t="shared" si="8"/>
        <v/>
      </c>
      <c r="Z67" s="73" t="str">
        <f t="shared" si="8"/>
        <v/>
      </c>
      <c r="AA67" s="73" t="str">
        <f t="shared" si="8"/>
        <v/>
      </c>
      <c r="AB67" s="73" t="str">
        <f t="shared" si="8"/>
        <v/>
      </c>
      <c r="AC67" s="73" t="str">
        <f t="shared" si="8"/>
        <v/>
      </c>
      <c r="AD67" s="73" t="str">
        <f t="shared" si="8"/>
        <v/>
      </c>
      <c r="AE67" s="73" t="str">
        <f t="shared" si="8"/>
        <v/>
      </c>
      <c r="AF67" s="73" t="str">
        <f t="shared" si="8"/>
        <v/>
      </c>
    </row>
    <row r="68" spans="2:32" ht="12.75" customHeight="1" x14ac:dyDescent="0.2">
      <c r="B68" s="122"/>
      <c r="D68" s="99"/>
      <c r="E68" s="99"/>
      <c r="F68" s="104"/>
      <c r="G68" s="105"/>
      <c r="H68" s="105"/>
      <c r="I68" s="105"/>
      <c r="J68" s="105"/>
      <c r="K68" s="105"/>
      <c r="L68" s="105"/>
      <c r="M68" s="106"/>
      <c r="N68" s="36"/>
      <c r="O68" s="36"/>
      <c r="P68" s="110"/>
      <c r="Q68" s="42"/>
      <c r="R68" s="111"/>
      <c r="S68" s="111"/>
      <c r="T68" s="111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</row>
    <row r="69" spans="2:32" ht="12.75" customHeight="1" x14ac:dyDescent="0.2">
      <c r="B69" s="122"/>
      <c r="D69" s="99"/>
      <c r="E69" s="99"/>
      <c r="F69" s="104"/>
      <c r="G69" s="105"/>
      <c r="H69" s="105"/>
      <c r="I69" s="105"/>
      <c r="J69" s="105"/>
      <c r="K69" s="105"/>
      <c r="L69" s="105"/>
      <c r="M69" s="106"/>
      <c r="N69" s="36"/>
      <c r="O69" s="36"/>
      <c r="P69" s="110"/>
      <c r="Q69" s="42"/>
      <c r="R69" s="111"/>
      <c r="S69" s="111"/>
      <c r="T69" s="111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</row>
    <row r="70" spans="2:32" ht="12.75" customHeight="1" x14ac:dyDescent="0.2">
      <c r="B70" s="122"/>
      <c r="D70" s="99"/>
      <c r="E70" s="99"/>
      <c r="F70" s="104"/>
      <c r="G70" s="105"/>
      <c r="H70" s="105"/>
      <c r="I70" s="105"/>
      <c r="J70" s="105"/>
      <c r="K70" s="105"/>
      <c r="L70" s="105"/>
      <c r="M70" s="106"/>
      <c r="N70" s="36"/>
      <c r="O70" s="36"/>
      <c r="P70" s="110"/>
      <c r="Q70" s="42"/>
      <c r="R70" s="111"/>
      <c r="S70" s="111"/>
      <c r="T70" s="111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</row>
    <row r="71" spans="2:32" ht="12.75" customHeight="1" x14ac:dyDescent="0.2">
      <c r="B71" s="122"/>
      <c r="D71" s="99"/>
      <c r="E71" s="99"/>
      <c r="F71" s="104"/>
      <c r="G71" s="105"/>
      <c r="H71" s="105"/>
      <c r="I71" s="105"/>
      <c r="J71" s="105"/>
      <c r="K71" s="105"/>
      <c r="L71" s="105"/>
      <c r="M71" s="106"/>
      <c r="N71" s="36"/>
      <c r="O71" s="36"/>
      <c r="P71" s="110"/>
      <c r="Q71" s="42"/>
      <c r="R71" s="111"/>
      <c r="S71" s="111"/>
      <c r="T71" s="111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</row>
    <row r="72" spans="2:32" ht="12.75" customHeight="1" x14ac:dyDescent="0.2">
      <c r="B72" s="122"/>
      <c r="D72" s="99"/>
      <c r="E72" s="99"/>
      <c r="F72" s="104"/>
      <c r="G72" s="105"/>
      <c r="H72" s="105"/>
      <c r="I72" s="105"/>
      <c r="J72" s="105"/>
      <c r="K72" s="105"/>
      <c r="L72" s="105"/>
      <c r="M72" s="106"/>
      <c r="N72" s="36"/>
      <c r="O72" s="36"/>
      <c r="P72" s="110"/>
      <c r="Q72" s="42"/>
      <c r="R72" s="111"/>
      <c r="S72" s="111"/>
      <c r="T72" s="111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</row>
    <row r="73" spans="2:32" ht="12.75" customHeight="1" x14ac:dyDescent="0.2">
      <c r="B73" s="122"/>
      <c r="D73" s="99"/>
      <c r="E73" s="99"/>
      <c r="F73" s="104"/>
      <c r="G73" s="105"/>
      <c r="H73" s="105"/>
      <c r="I73" s="105"/>
      <c r="J73" s="105"/>
      <c r="K73" s="105"/>
      <c r="L73" s="105"/>
      <c r="M73" s="106"/>
      <c r="N73" s="36"/>
      <c r="O73" s="36"/>
      <c r="P73" s="110"/>
      <c r="Q73" s="42"/>
      <c r="R73" s="111"/>
      <c r="S73" s="111"/>
      <c r="T73" s="111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</row>
    <row r="74" spans="2:32" ht="12.75" customHeight="1" x14ac:dyDescent="0.2">
      <c r="B74" s="122"/>
      <c r="D74" s="99"/>
      <c r="E74" s="99"/>
      <c r="F74" s="104"/>
      <c r="G74" s="105"/>
      <c r="H74" s="105"/>
      <c r="I74" s="105"/>
      <c r="J74" s="105"/>
      <c r="K74" s="105"/>
      <c r="L74" s="105"/>
      <c r="M74" s="106"/>
      <c r="N74" s="36"/>
      <c r="O74" s="36"/>
      <c r="P74" s="110"/>
      <c r="Q74" s="42"/>
      <c r="R74" s="111"/>
      <c r="S74" s="111"/>
      <c r="T74" s="111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</row>
    <row r="75" spans="2:32" ht="12.75" customHeight="1" x14ac:dyDescent="0.2">
      <c r="B75" s="122"/>
      <c r="D75" s="99"/>
      <c r="E75" s="99"/>
      <c r="F75" s="104"/>
      <c r="G75" s="105"/>
      <c r="H75" s="105"/>
      <c r="I75" s="105"/>
      <c r="J75" s="105"/>
      <c r="K75" s="105"/>
      <c r="L75" s="105"/>
      <c r="M75" s="106"/>
      <c r="N75" s="36"/>
      <c r="O75" s="36"/>
      <c r="P75" s="110"/>
      <c r="Q75" s="42"/>
      <c r="R75" s="111"/>
      <c r="S75" s="111"/>
      <c r="T75" s="111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</row>
    <row r="76" spans="2:32" ht="12.75" customHeight="1" x14ac:dyDescent="0.2">
      <c r="B76" s="122"/>
      <c r="D76" s="99"/>
      <c r="E76" s="99"/>
      <c r="F76" s="104"/>
      <c r="G76" s="105"/>
      <c r="H76" s="105"/>
      <c r="I76" s="105"/>
      <c r="J76" s="105"/>
      <c r="K76" s="105"/>
      <c r="L76" s="105"/>
      <c r="M76" s="106"/>
      <c r="N76" s="36"/>
      <c r="O76" s="36"/>
      <c r="P76" s="110"/>
      <c r="Q76" s="42"/>
      <c r="R76" s="111"/>
      <c r="S76" s="111"/>
      <c r="T76" s="111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</row>
    <row r="77" spans="2:32" ht="12.75" customHeight="1" x14ac:dyDescent="0.2">
      <c r="B77" s="122"/>
      <c r="D77" s="99"/>
      <c r="E77" s="99"/>
      <c r="F77" s="104"/>
      <c r="G77" s="105"/>
      <c r="H77" s="105"/>
      <c r="I77" s="105"/>
      <c r="J77" s="105"/>
      <c r="K77" s="105"/>
      <c r="L77" s="105"/>
      <c r="M77" s="106"/>
      <c r="N77" s="36"/>
      <c r="O77" s="36"/>
      <c r="P77" s="110"/>
      <c r="Q77" s="42"/>
      <c r="R77" s="111"/>
      <c r="S77" s="111"/>
      <c r="T77" s="111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</row>
    <row r="78" spans="2:32" ht="12.75" customHeight="1" x14ac:dyDescent="0.2">
      <c r="B78" s="122"/>
      <c r="D78" s="99"/>
      <c r="E78" s="99"/>
      <c r="F78" s="104"/>
      <c r="G78" s="105"/>
      <c r="H78" s="105"/>
      <c r="I78" s="105"/>
      <c r="J78" s="105"/>
      <c r="K78" s="105"/>
      <c r="L78" s="105"/>
      <c r="M78" s="106"/>
      <c r="N78" s="36"/>
      <c r="O78" s="36"/>
      <c r="P78" s="110"/>
      <c r="Q78" s="42"/>
      <c r="R78" s="111"/>
      <c r="S78" s="111"/>
      <c r="T78" s="111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</row>
    <row r="79" spans="2:32" ht="12.75" customHeight="1" thickBot="1" x14ac:dyDescent="0.25">
      <c r="B79" s="123"/>
      <c r="D79" s="100"/>
      <c r="E79" s="100"/>
      <c r="F79" s="107"/>
      <c r="G79" s="108"/>
      <c r="H79" s="108"/>
      <c r="I79" s="108"/>
      <c r="J79" s="108"/>
      <c r="K79" s="108"/>
      <c r="L79" s="108"/>
      <c r="M79" s="109"/>
      <c r="N79" s="35"/>
      <c r="O79" s="35"/>
      <c r="P79" s="9" t="str">
        <f t="shared" ref="P79:AF79" si="9">IF(OR(TRIM(P64)=0,TRIM(P64)=""),"",IF(IFERROR(TRIM(INDEX(QryItemNamed,MATCH(TRIM(P64),ITEM,0),3)),"")="LS","",IFERROR(TRIM(INDEX(QryItemNamed,MATCH(TRIM(P64),ITEM,0),3)),"")))</f>
        <v/>
      </c>
      <c r="Q79" s="43"/>
      <c r="R79" s="10" t="str">
        <f t="shared" si="9"/>
        <v/>
      </c>
      <c r="S79" s="10" t="str">
        <f t="shared" si="9"/>
        <v/>
      </c>
      <c r="T79" s="10" t="str">
        <f t="shared" si="9"/>
        <v/>
      </c>
      <c r="U79" s="10" t="str">
        <f t="shared" si="9"/>
        <v/>
      </c>
      <c r="V79" s="10" t="str">
        <f t="shared" si="9"/>
        <v/>
      </c>
      <c r="W79" s="10" t="str">
        <f t="shared" si="9"/>
        <v/>
      </c>
      <c r="X79" s="10" t="str">
        <f t="shared" si="9"/>
        <v/>
      </c>
      <c r="Y79" s="10" t="str">
        <f t="shared" si="9"/>
        <v/>
      </c>
      <c r="Z79" s="10" t="str">
        <f t="shared" si="9"/>
        <v/>
      </c>
      <c r="AA79" s="10" t="str">
        <f t="shared" si="9"/>
        <v/>
      </c>
      <c r="AB79" s="10" t="str">
        <f t="shared" si="9"/>
        <v/>
      </c>
      <c r="AC79" s="10" t="str">
        <f t="shared" si="9"/>
        <v/>
      </c>
      <c r="AD79" s="10" t="str">
        <f t="shared" si="9"/>
        <v/>
      </c>
      <c r="AE79" s="10" t="str">
        <f t="shared" si="9"/>
        <v/>
      </c>
      <c r="AF79" s="10" t="str">
        <f t="shared" si="9"/>
        <v/>
      </c>
    </row>
    <row r="80" spans="2:32" ht="12.75" customHeight="1" x14ac:dyDescent="0.2">
      <c r="B80" s="29"/>
      <c r="D80" s="11"/>
      <c r="E80" s="11"/>
      <c r="F80" s="12"/>
      <c r="G80" s="37"/>
      <c r="H80" s="13"/>
      <c r="I80" s="11" t="s">
        <v>2</v>
      </c>
      <c r="J80" s="12"/>
      <c r="K80" s="37"/>
      <c r="L80" s="37"/>
      <c r="M80" s="14"/>
      <c r="N80" s="39"/>
      <c r="O80" s="39"/>
      <c r="P80" s="13"/>
      <c r="Q80" s="13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 spans="2:32" ht="12.75" customHeight="1" x14ac:dyDescent="0.2">
      <c r="B81" s="30"/>
      <c r="D81" s="15"/>
      <c r="E81" s="15"/>
      <c r="F81" s="16"/>
      <c r="G81" s="38"/>
      <c r="H81" s="17"/>
      <c r="I81" s="15"/>
      <c r="J81" s="16"/>
      <c r="K81" s="38"/>
      <c r="L81" s="38"/>
      <c r="M81" s="18"/>
      <c r="N81" s="40"/>
      <c r="O81" s="40"/>
      <c r="P81" s="17"/>
      <c r="Q81" s="17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">
      <c r="B82" s="30"/>
      <c r="D82" s="15"/>
      <c r="E82" s="15"/>
      <c r="F82" s="16"/>
      <c r="G82" s="38"/>
      <c r="H82" s="17"/>
      <c r="I82" s="15"/>
      <c r="J82" s="16"/>
      <c r="K82" s="38"/>
      <c r="L82" s="38"/>
      <c r="M82" s="18"/>
      <c r="N82" s="40"/>
      <c r="O82" s="40"/>
      <c r="P82" s="17"/>
      <c r="Q82" s="17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x14ac:dyDescent="0.2">
      <c r="B83" s="30"/>
      <c r="D83" s="15"/>
      <c r="E83" s="15"/>
      <c r="F83" s="16"/>
      <c r="G83" s="38"/>
      <c r="H83" s="17"/>
      <c r="I83" s="15"/>
      <c r="J83" s="16"/>
      <c r="K83" s="38"/>
      <c r="L83" s="38"/>
      <c r="M83" s="18"/>
      <c r="N83" s="40"/>
      <c r="O83" s="40"/>
      <c r="P83" s="17"/>
      <c r="Q83" s="17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">
      <c r="B84" s="30"/>
      <c r="D84" s="15"/>
      <c r="E84" s="15"/>
      <c r="F84" s="16"/>
      <c r="G84" s="38"/>
      <c r="H84" s="17"/>
      <c r="I84" s="15"/>
      <c r="J84" s="16"/>
      <c r="K84" s="38"/>
      <c r="L84" s="38"/>
      <c r="M84" s="18"/>
      <c r="N84" s="40"/>
      <c r="O84" s="40"/>
      <c r="P84" s="17"/>
      <c r="Q84" s="17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2:32" ht="12.75" customHeight="1" x14ac:dyDescent="0.2">
      <c r="B85" s="30"/>
      <c r="D85" s="15"/>
      <c r="E85" s="15"/>
      <c r="F85" s="16"/>
      <c r="G85" s="38"/>
      <c r="H85" s="17"/>
      <c r="I85" s="15"/>
      <c r="J85" s="16"/>
      <c r="K85" s="38"/>
      <c r="L85" s="38"/>
      <c r="M85" s="18"/>
      <c r="N85" s="40"/>
      <c r="O85" s="40"/>
      <c r="P85" s="17"/>
      <c r="Q85" s="17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2:32" ht="12.75" customHeight="1" x14ac:dyDescent="0.2">
      <c r="B86" s="30"/>
      <c r="D86" s="15"/>
      <c r="E86" s="15"/>
      <c r="F86" s="16"/>
      <c r="G86" s="38"/>
      <c r="H86" s="17"/>
      <c r="I86" s="15"/>
      <c r="J86" s="16"/>
      <c r="K86" s="38"/>
      <c r="L86" s="38"/>
      <c r="M86" s="18"/>
      <c r="N86" s="40"/>
      <c r="O86" s="40"/>
      <c r="P86" s="17"/>
      <c r="Q86" s="17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2:32" ht="12.75" customHeight="1" x14ac:dyDescent="0.2">
      <c r="B87" s="30"/>
      <c r="D87" s="15"/>
      <c r="E87" s="15"/>
      <c r="F87" s="16"/>
      <c r="G87" s="38"/>
      <c r="H87" s="17"/>
      <c r="I87" s="15"/>
      <c r="J87" s="16"/>
      <c r="K87" s="38"/>
      <c r="L87" s="38"/>
      <c r="M87" s="18"/>
      <c r="N87" s="40"/>
      <c r="O87" s="40"/>
      <c r="P87" s="17"/>
      <c r="Q87" s="17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2:32" ht="12.75" customHeight="1" x14ac:dyDescent="0.2">
      <c r="B88" s="30"/>
      <c r="D88" s="15"/>
      <c r="E88" s="15"/>
      <c r="F88" s="16"/>
      <c r="G88" s="38"/>
      <c r="H88" s="17"/>
      <c r="I88" s="15"/>
      <c r="J88" s="16"/>
      <c r="K88" s="38"/>
      <c r="L88" s="38"/>
      <c r="M88" s="18"/>
      <c r="N88" s="40"/>
      <c r="O88" s="40"/>
      <c r="P88" s="17"/>
      <c r="Q88" s="17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2:32" ht="12.75" customHeight="1" x14ac:dyDescent="0.2">
      <c r="B89" s="30"/>
      <c r="D89" s="15"/>
      <c r="E89" s="15"/>
      <c r="F89" s="16"/>
      <c r="G89" s="38"/>
      <c r="H89" s="17"/>
      <c r="I89" s="15"/>
      <c r="J89" s="16"/>
      <c r="K89" s="38"/>
      <c r="L89" s="38"/>
      <c r="M89" s="18"/>
      <c r="N89" s="40"/>
      <c r="O89" s="40"/>
      <c r="P89" s="17"/>
      <c r="Q89" s="17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2:32" ht="12.75" customHeight="1" x14ac:dyDescent="0.2">
      <c r="B90" s="30"/>
      <c r="D90" s="15"/>
      <c r="E90" s="15"/>
      <c r="F90" s="16"/>
      <c r="G90" s="38"/>
      <c r="H90" s="17"/>
      <c r="I90" s="15"/>
      <c r="J90" s="16"/>
      <c r="K90" s="38"/>
      <c r="L90" s="38"/>
      <c r="M90" s="18"/>
      <c r="N90" s="40"/>
      <c r="O90" s="40"/>
      <c r="P90" s="17"/>
      <c r="Q90" s="17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2:32" ht="12.75" customHeight="1" x14ac:dyDescent="0.2">
      <c r="B91" s="30"/>
      <c r="D91" s="15"/>
      <c r="E91" s="15"/>
      <c r="F91" s="16"/>
      <c r="G91" s="38"/>
      <c r="H91" s="17"/>
      <c r="I91" s="15"/>
      <c r="J91" s="16"/>
      <c r="K91" s="38"/>
      <c r="L91" s="38"/>
      <c r="M91" s="18"/>
      <c r="N91" s="40"/>
      <c r="O91" s="40"/>
      <c r="P91" s="17"/>
      <c r="Q91" s="17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2:32" ht="12.75" customHeight="1" x14ac:dyDescent="0.2">
      <c r="B92" s="30"/>
      <c r="D92" s="15"/>
      <c r="E92" s="15"/>
      <c r="F92" s="16"/>
      <c r="G92" s="38"/>
      <c r="H92" s="17"/>
      <c r="I92" s="15"/>
      <c r="J92" s="16"/>
      <c r="K92" s="38"/>
      <c r="L92" s="38"/>
      <c r="M92" s="18"/>
      <c r="N92" s="40"/>
      <c r="O92" s="40"/>
      <c r="P92" s="17"/>
      <c r="Q92" s="17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2:32" ht="12.75" customHeight="1" x14ac:dyDescent="0.2">
      <c r="B93" s="30"/>
      <c r="D93" s="15"/>
      <c r="E93" s="15"/>
      <c r="F93" s="16"/>
      <c r="G93" s="38"/>
      <c r="H93" s="17"/>
      <c r="I93" s="15"/>
      <c r="J93" s="16"/>
      <c r="K93" s="38"/>
      <c r="L93" s="38"/>
      <c r="M93" s="18"/>
      <c r="N93" s="40"/>
      <c r="O93" s="40"/>
      <c r="P93" s="17"/>
      <c r="Q93" s="17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2:32" ht="12.75" customHeight="1" x14ac:dyDescent="0.2">
      <c r="B94" s="30"/>
      <c r="D94" s="15"/>
      <c r="E94" s="15"/>
      <c r="F94" s="16"/>
      <c r="G94" s="38"/>
      <c r="H94" s="17"/>
      <c r="I94" s="15"/>
      <c r="J94" s="16"/>
      <c r="K94" s="38"/>
      <c r="L94" s="38"/>
      <c r="M94" s="18"/>
      <c r="N94" s="40"/>
      <c r="O94" s="40"/>
      <c r="P94" s="17"/>
      <c r="Q94" s="17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2:32" ht="12.75" customHeight="1" x14ac:dyDescent="0.2">
      <c r="B95" s="30"/>
      <c r="D95" s="15"/>
      <c r="E95" s="15"/>
      <c r="F95" s="16"/>
      <c r="G95" s="38"/>
      <c r="H95" s="17"/>
      <c r="I95" s="15"/>
      <c r="J95" s="16"/>
      <c r="K95" s="38"/>
      <c r="L95" s="38"/>
      <c r="M95" s="18"/>
      <c r="N95" s="40"/>
      <c r="O95" s="40"/>
      <c r="P95" s="17"/>
      <c r="Q95" s="17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2:32" ht="12.75" customHeight="1" x14ac:dyDescent="0.2">
      <c r="B96" s="30"/>
      <c r="D96" s="15"/>
      <c r="E96" s="15"/>
      <c r="F96" s="16"/>
      <c r="G96" s="38"/>
      <c r="H96" s="17"/>
      <c r="I96" s="15"/>
      <c r="J96" s="16"/>
      <c r="K96" s="38"/>
      <c r="L96" s="38"/>
      <c r="M96" s="18"/>
      <c r="N96" s="40"/>
      <c r="O96" s="40"/>
      <c r="P96" s="17"/>
      <c r="Q96" s="17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2:32" ht="12.75" customHeight="1" x14ac:dyDescent="0.2">
      <c r="B97" s="30"/>
      <c r="D97" s="15"/>
      <c r="E97" s="15"/>
      <c r="F97" s="16"/>
      <c r="G97" s="38"/>
      <c r="H97" s="17"/>
      <c r="I97" s="15"/>
      <c r="J97" s="16"/>
      <c r="K97" s="38"/>
      <c r="L97" s="38"/>
      <c r="M97" s="18"/>
      <c r="N97" s="40"/>
      <c r="O97" s="40"/>
      <c r="P97" s="17"/>
      <c r="Q97" s="17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2:32" ht="12.75" customHeight="1" x14ac:dyDescent="0.2">
      <c r="B98" s="30"/>
      <c r="D98" s="15"/>
      <c r="E98" s="15"/>
      <c r="F98" s="16"/>
      <c r="G98" s="38"/>
      <c r="H98" s="17"/>
      <c r="I98" s="15"/>
      <c r="J98" s="16"/>
      <c r="K98" s="38"/>
      <c r="L98" s="38"/>
      <c r="M98" s="18"/>
      <c r="N98" s="40"/>
      <c r="O98" s="40"/>
      <c r="P98" s="17"/>
      <c r="Q98" s="17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2:32" ht="12.75" customHeight="1" x14ac:dyDescent="0.2">
      <c r="B99" s="30"/>
      <c r="D99" s="15"/>
      <c r="E99" s="15"/>
      <c r="F99" s="16"/>
      <c r="G99" s="38"/>
      <c r="H99" s="17"/>
      <c r="I99" s="15"/>
      <c r="J99" s="16"/>
      <c r="K99" s="38"/>
      <c r="L99" s="38"/>
      <c r="M99" s="18"/>
      <c r="N99" s="40"/>
      <c r="O99" s="40"/>
      <c r="P99" s="17"/>
      <c r="Q99" s="17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2:32" ht="12.75" customHeight="1" x14ac:dyDescent="0.2">
      <c r="B100" s="30"/>
      <c r="D100" s="15"/>
      <c r="E100" s="15"/>
      <c r="F100" s="16"/>
      <c r="G100" s="38"/>
      <c r="H100" s="17"/>
      <c r="I100" s="15"/>
      <c r="J100" s="16"/>
      <c r="K100" s="38"/>
      <c r="L100" s="38"/>
      <c r="M100" s="18"/>
      <c r="N100" s="40"/>
      <c r="O100" s="40"/>
      <c r="P100" s="17"/>
      <c r="Q100" s="17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2:32" ht="12.75" customHeight="1" x14ac:dyDescent="0.2">
      <c r="B101" s="30"/>
      <c r="D101" s="15"/>
      <c r="E101" s="15"/>
      <c r="F101" s="16"/>
      <c r="G101" s="38"/>
      <c r="H101" s="17"/>
      <c r="I101" s="15"/>
      <c r="J101" s="16"/>
      <c r="K101" s="38"/>
      <c r="L101" s="38"/>
      <c r="M101" s="18"/>
      <c r="N101" s="40"/>
      <c r="O101" s="40"/>
      <c r="P101" s="17"/>
      <c r="Q101" s="17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2:32" ht="12.75" customHeight="1" thickBot="1" x14ac:dyDescent="0.25">
      <c r="B102" s="31"/>
      <c r="D102" s="15"/>
      <c r="E102" s="15"/>
      <c r="F102" s="16"/>
      <c r="G102" s="38"/>
      <c r="H102" s="17"/>
      <c r="I102" s="15"/>
      <c r="J102" s="16"/>
      <c r="K102" s="38"/>
      <c r="L102" s="38"/>
      <c r="M102" s="18"/>
      <c r="N102" s="40"/>
      <c r="O102" s="40"/>
      <c r="P102" s="17"/>
      <c r="Q102" s="17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2:32" ht="12.75" customHeight="1" x14ac:dyDescent="0.2">
      <c r="B103" s="5" t="s">
        <v>13</v>
      </c>
      <c r="D103" s="92" t="s">
        <v>3</v>
      </c>
      <c r="E103" s="93"/>
      <c r="F103" s="93"/>
      <c r="G103" s="93"/>
      <c r="H103" s="93"/>
      <c r="I103" s="93"/>
      <c r="J103" s="93"/>
      <c r="K103" s="93"/>
      <c r="L103" s="93"/>
      <c r="M103" s="94"/>
      <c r="N103" s="32"/>
      <c r="O103" s="32"/>
      <c r="P103" s="19" t="str">
        <f>IF(P64="","",IF(P79="",IF(SUM(COUNTIF(P80:P102,"LS")+COUNTIF(P80:P102,"LUMP"))&gt;0,"LS",""),IF(SUM(P80:P102)&gt;0,ROUNDUP(SUM(P80:P102),0),"")))</f>
        <v/>
      </c>
      <c r="Q103" s="19"/>
      <c r="R103" s="19" t="str">
        <f t="shared" ref="R103" si="10">IF(R64="","",IF(R79="",IF(SUM(COUNTIF(R80:R102,"LS")+COUNTIF(R80:R102,"LUMP"))&gt;0,"LS",""),IF(SUM(R80:R102)&gt;0,ROUNDUP(SUM(R80:R102),0),"")))</f>
        <v/>
      </c>
      <c r="S103" s="19" t="str">
        <f t="shared" ref="S103" si="11">IF(S64="","",IF(S79="",IF(SUM(COUNTIF(S80:S102,"LS")+COUNTIF(S80:S102,"LUMP"))&gt;0,"LS",""),IF(SUM(S80:S102)&gt;0,ROUNDUP(SUM(S80:S102),0),"")))</f>
        <v/>
      </c>
      <c r="T103" s="19" t="str">
        <f t="shared" ref="T103" si="12">IF(T64="","",IF(T79="",IF(SUM(COUNTIF(T80:T102,"LS")+COUNTIF(T80:T102,"LUMP"))&gt;0,"LS",""),IF(SUM(T80:T102)&gt;0,ROUNDUP(SUM(T80:T102),0),"")))</f>
        <v/>
      </c>
      <c r="U103" s="19" t="str">
        <f t="shared" ref="U103" si="13">IF(U64="","",IF(U79="",IF(SUM(COUNTIF(U80:U102,"LS")+COUNTIF(U80:U102,"LUMP"))&gt;0,"LS",""),IF(SUM(U80:U102)&gt;0,ROUNDUP(SUM(U80:U102),0),"")))</f>
        <v/>
      </c>
      <c r="V103" s="19" t="str">
        <f t="shared" ref="V103" si="14">IF(V64="","",IF(V79="",IF(SUM(COUNTIF(V80:V102,"LS")+COUNTIF(V80:V102,"LUMP"))&gt;0,"LS",""),IF(SUM(V80:V102)&gt;0,ROUNDUP(SUM(V80:V102),0),"")))</f>
        <v/>
      </c>
      <c r="W103" s="19" t="str">
        <f t="shared" ref="W103" si="15">IF(W64="","",IF(W79="",IF(SUM(COUNTIF(W80:W102,"LS")+COUNTIF(W80:W102,"LUMP"))&gt;0,"LS",""),IF(SUM(W80:W102)&gt;0,ROUNDUP(SUM(W80:W102),0),"")))</f>
        <v/>
      </c>
      <c r="X103" s="19" t="str">
        <f t="shared" ref="X103" si="16">IF(X64="","",IF(X79="",IF(SUM(COUNTIF(X80:X102,"LS")+COUNTIF(X80:X102,"LUMP"))&gt;0,"LS",""),IF(SUM(X80:X102)&gt;0,ROUNDUP(SUM(X80:X102),0),"")))</f>
        <v/>
      </c>
      <c r="Y103" s="19" t="str">
        <f t="shared" ref="Y103" si="17">IF(Y64="","",IF(Y79="",IF(SUM(COUNTIF(Y80:Y102,"LS")+COUNTIF(Y80:Y102,"LUMP"))&gt;0,"LS",""),IF(SUM(Y80:Y102)&gt;0,ROUNDUP(SUM(Y80:Y102),0),"")))</f>
        <v/>
      </c>
      <c r="Z103" s="19" t="str">
        <f t="shared" ref="Z103" si="18">IF(Z64="","",IF(Z79="",IF(SUM(COUNTIF(Z80:Z102,"LS")+COUNTIF(Z80:Z102,"LUMP"))&gt;0,"LS",""),IF(SUM(Z80:Z102)&gt;0,ROUNDUP(SUM(Z80:Z102),0),"")))</f>
        <v/>
      </c>
      <c r="AA103" s="19" t="str">
        <f t="shared" ref="AA103" si="19">IF(AA64="","",IF(AA79="",IF(SUM(COUNTIF(AA80:AA102,"LS")+COUNTIF(AA80:AA102,"LUMP"))&gt;0,"LS",""),IF(SUM(AA80:AA102)&gt;0,ROUNDUP(SUM(AA80:AA102),0),"")))</f>
        <v/>
      </c>
      <c r="AB103" s="19" t="str">
        <f t="shared" ref="AB103" si="20">IF(AB64="","",IF(AB79="",IF(SUM(COUNTIF(AB80:AB102,"LS")+COUNTIF(AB80:AB102,"LUMP"))&gt;0,"LS",""),IF(SUM(AB80:AB102)&gt;0,ROUNDUP(SUM(AB80:AB102),0),"")))</f>
        <v/>
      </c>
      <c r="AC103" s="19" t="str">
        <f t="shared" ref="AC103" si="21">IF(AC64="","",IF(AC79="",IF(SUM(COUNTIF(AC80:AC102,"LS")+COUNTIF(AC80:AC102,"LUMP"))&gt;0,"LS",""),IF(SUM(AC80:AC102)&gt;0,ROUNDUP(SUM(AC80:AC102),0),"")))</f>
        <v/>
      </c>
      <c r="AD103" s="19" t="str">
        <f t="shared" ref="AD103" si="22">IF(AD64="","",IF(AD79="",IF(SUM(COUNTIF(AD80:AD102,"LS")+COUNTIF(AD80:AD102,"LUMP"))&gt;0,"LS",""),IF(SUM(AD80:AD102)&gt;0,ROUNDUP(SUM(AD80:AD102),0),"")))</f>
        <v/>
      </c>
      <c r="AE103" s="19" t="str">
        <f t="shared" ref="AE103" si="23">IF(AE64="","",IF(AE79="",IF(SUM(COUNTIF(AE80:AE102,"LS")+COUNTIF(AE80:AE102,"LUMP"))&gt;0,"LS",""),IF(SUM(AE80:AE102)&gt;0,ROUNDUP(SUM(AE80:AE102),0),"")))</f>
        <v/>
      </c>
      <c r="AF103" s="19" t="str">
        <f t="shared" ref="AF103" si="24">IF(AF64="","",IF(AF79="",IF(SUM(COUNTIF(AF80:AF102,"LS")+COUNTIF(AF80:AF102,"LUMP"))&gt;0,"LS",""),IF(SUM(AF80:AF102)&gt;0,ROUNDUP(SUM(AF80:AF102),0),"")))</f>
        <v/>
      </c>
    </row>
    <row r="104" spans="2:32" ht="12.75" customHeight="1" thickBot="1" x14ac:dyDescent="0.25"/>
    <row r="105" spans="2:32" ht="12.75" customHeight="1" thickBot="1" x14ac:dyDescent="0.25">
      <c r="B105" s="27" t="s">
        <v>11</v>
      </c>
      <c r="D105" s="95">
        <f>D63+1</f>
        <v>3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</row>
    <row r="106" spans="2:32" ht="12.75" customHeight="1" thickBot="1" x14ac:dyDescent="0.25">
      <c r="B106" s="28"/>
      <c r="D106" s="96" t="s">
        <v>9</v>
      </c>
      <c r="E106" s="96"/>
      <c r="F106" s="96"/>
      <c r="G106" s="96"/>
      <c r="H106" s="96"/>
      <c r="I106" s="96"/>
      <c r="J106" s="96"/>
      <c r="K106" s="96"/>
      <c r="L106" s="96"/>
      <c r="M106" s="96"/>
      <c r="N106" s="23"/>
      <c r="O106" s="23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2:32" ht="12.75" customHeight="1" thickBot="1" x14ac:dyDescent="0.25">
      <c r="D107" s="97" t="s">
        <v>10</v>
      </c>
      <c r="E107" s="97"/>
      <c r="F107" s="97"/>
      <c r="G107" s="97"/>
      <c r="H107" s="97"/>
      <c r="I107" s="97"/>
      <c r="J107" s="97"/>
      <c r="K107" s="97"/>
      <c r="L107" s="97"/>
      <c r="M107" s="97"/>
      <c r="N107" s="33"/>
      <c r="O107" s="33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2:32" ht="12.75" customHeight="1" x14ac:dyDescent="0.2">
      <c r="B108" s="121" t="s">
        <v>12</v>
      </c>
      <c r="D108" s="98" t="s">
        <v>20</v>
      </c>
      <c r="E108" s="98" t="s">
        <v>0</v>
      </c>
      <c r="F108" s="101" t="s">
        <v>1</v>
      </c>
      <c r="G108" s="102"/>
      <c r="H108" s="102"/>
      <c r="I108" s="102"/>
      <c r="J108" s="102"/>
      <c r="K108" s="102"/>
      <c r="L108" s="102"/>
      <c r="M108" s="103"/>
      <c r="N108" s="34"/>
      <c r="O108" s="34"/>
      <c r="P108" s="7" t="str">
        <f t="shared" ref="P108:AF108" si="25">IF(OR(TRIM(P106)=0,TRIM(P106)=""),"",IF(IFERROR(TRIM(INDEX(QryItemNamed,MATCH(TRIM(P106),ITEM,0),2)),"")="Y","SPECIAL",LEFT(IFERROR(TRIM(INDEX(ITEM,MATCH(TRIM(P106),ITEM,0))),""),3)))</f>
        <v/>
      </c>
      <c r="Q108" s="41"/>
      <c r="R108" s="8" t="str">
        <f t="shared" si="25"/>
        <v/>
      </c>
      <c r="S108" s="8" t="str">
        <f t="shared" si="25"/>
        <v/>
      </c>
      <c r="T108" s="8" t="str">
        <f t="shared" si="25"/>
        <v/>
      </c>
      <c r="U108" s="8" t="str">
        <f t="shared" si="25"/>
        <v/>
      </c>
      <c r="V108" s="8" t="str">
        <f t="shared" si="25"/>
        <v/>
      </c>
      <c r="W108" s="8" t="str">
        <f t="shared" si="25"/>
        <v/>
      </c>
      <c r="X108" s="8" t="str">
        <f t="shared" si="25"/>
        <v/>
      </c>
      <c r="Y108" s="8" t="str">
        <f t="shared" si="25"/>
        <v/>
      </c>
      <c r="Z108" s="8" t="str">
        <f t="shared" si="25"/>
        <v/>
      </c>
      <c r="AA108" s="8" t="str">
        <f t="shared" si="25"/>
        <v/>
      </c>
      <c r="AB108" s="8" t="str">
        <f t="shared" si="25"/>
        <v/>
      </c>
      <c r="AC108" s="8" t="str">
        <f t="shared" si="25"/>
        <v/>
      </c>
      <c r="AD108" s="8" t="str">
        <f t="shared" si="25"/>
        <v/>
      </c>
      <c r="AE108" s="8" t="str">
        <f t="shared" si="25"/>
        <v/>
      </c>
      <c r="AF108" s="8" t="str">
        <f t="shared" si="25"/>
        <v/>
      </c>
    </row>
    <row r="109" spans="2:32" ht="12.75" customHeight="1" x14ac:dyDescent="0.2">
      <c r="B109" s="122"/>
      <c r="D109" s="99"/>
      <c r="E109" s="99"/>
      <c r="F109" s="104"/>
      <c r="G109" s="105"/>
      <c r="H109" s="105"/>
      <c r="I109" s="105"/>
      <c r="J109" s="105"/>
      <c r="K109" s="105"/>
      <c r="L109" s="105"/>
      <c r="M109" s="106"/>
      <c r="N109" s="36"/>
      <c r="O109" s="36"/>
      <c r="P109" s="110" t="str">
        <f t="shared" ref="P109:AF109" si="26">IF(OR(TRIM(P106)=0,TRIM(P106)=""),IF(P107="","",P107),IF(IFERROR(TRIM(INDEX(QryItemNamed,MATCH(TRIM(P106),ITEM,0),2)),"")="Y",TRIM(RIGHT(IFERROR(TRIM(INDEX(QryItemNamed,MATCH(TRIM(P106),ITEM,0),4)),"123456789012"),LEN(IFERROR(TRIM(INDEX(QryItemNamed,MATCH(TRIM(P106),ITEM,0),4)),"123456789012"))-9))&amp;P107,IFERROR(TRIM(INDEX(QryItemNamed,MATCH(TRIM(P106),ITEM,0),4))&amp;P107,"ITEM CODE DOES NOT EXIST IN ITEM MASTER")))</f>
        <v/>
      </c>
      <c r="Q109" s="42"/>
      <c r="R109" s="111" t="str">
        <f t="shared" si="26"/>
        <v/>
      </c>
      <c r="S109" s="111" t="str">
        <f t="shared" si="26"/>
        <v/>
      </c>
      <c r="T109" s="111" t="str">
        <f t="shared" si="26"/>
        <v/>
      </c>
      <c r="U109" s="73" t="str">
        <f t="shared" si="26"/>
        <v/>
      </c>
      <c r="V109" s="73" t="str">
        <f t="shared" si="26"/>
        <v/>
      </c>
      <c r="W109" s="73" t="str">
        <f t="shared" si="26"/>
        <v/>
      </c>
      <c r="X109" s="73" t="str">
        <f t="shared" si="26"/>
        <v/>
      </c>
      <c r="Y109" s="73" t="str">
        <f t="shared" si="26"/>
        <v/>
      </c>
      <c r="Z109" s="73" t="str">
        <f t="shared" si="26"/>
        <v/>
      </c>
      <c r="AA109" s="73" t="str">
        <f t="shared" si="26"/>
        <v/>
      </c>
      <c r="AB109" s="73" t="str">
        <f t="shared" si="26"/>
        <v/>
      </c>
      <c r="AC109" s="73" t="str">
        <f t="shared" si="26"/>
        <v/>
      </c>
      <c r="AD109" s="73" t="str">
        <f t="shared" si="26"/>
        <v/>
      </c>
      <c r="AE109" s="73" t="str">
        <f t="shared" si="26"/>
        <v/>
      </c>
      <c r="AF109" s="73" t="str">
        <f t="shared" si="26"/>
        <v/>
      </c>
    </row>
    <row r="110" spans="2:32" ht="12.75" customHeight="1" x14ac:dyDescent="0.2">
      <c r="B110" s="122"/>
      <c r="D110" s="99"/>
      <c r="E110" s="99"/>
      <c r="F110" s="104"/>
      <c r="G110" s="105"/>
      <c r="H110" s="105"/>
      <c r="I110" s="105"/>
      <c r="J110" s="105"/>
      <c r="K110" s="105"/>
      <c r="L110" s="105"/>
      <c r="M110" s="106"/>
      <c r="N110" s="36"/>
      <c r="O110" s="36"/>
      <c r="P110" s="110"/>
      <c r="Q110" s="42"/>
      <c r="R110" s="111"/>
      <c r="S110" s="111"/>
      <c r="T110" s="111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</row>
    <row r="111" spans="2:32" ht="12.75" customHeight="1" x14ac:dyDescent="0.2">
      <c r="B111" s="122"/>
      <c r="D111" s="99"/>
      <c r="E111" s="99"/>
      <c r="F111" s="104"/>
      <c r="G111" s="105"/>
      <c r="H111" s="105"/>
      <c r="I111" s="105"/>
      <c r="J111" s="105"/>
      <c r="K111" s="105"/>
      <c r="L111" s="105"/>
      <c r="M111" s="106"/>
      <c r="N111" s="36"/>
      <c r="O111" s="36"/>
      <c r="P111" s="110"/>
      <c r="Q111" s="42"/>
      <c r="R111" s="111"/>
      <c r="S111" s="111"/>
      <c r="T111" s="111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</row>
    <row r="112" spans="2:32" ht="12.75" customHeight="1" x14ac:dyDescent="0.2">
      <c r="B112" s="122"/>
      <c r="D112" s="99"/>
      <c r="E112" s="99"/>
      <c r="F112" s="104"/>
      <c r="G112" s="105"/>
      <c r="H112" s="105"/>
      <c r="I112" s="105"/>
      <c r="J112" s="105"/>
      <c r="K112" s="105"/>
      <c r="L112" s="105"/>
      <c r="M112" s="106"/>
      <c r="N112" s="36"/>
      <c r="O112" s="36"/>
      <c r="P112" s="110"/>
      <c r="Q112" s="42"/>
      <c r="R112" s="111"/>
      <c r="S112" s="111"/>
      <c r="T112" s="111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</row>
    <row r="113" spans="2:32" ht="12.75" customHeight="1" x14ac:dyDescent="0.2">
      <c r="B113" s="122"/>
      <c r="D113" s="99"/>
      <c r="E113" s="99"/>
      <c r="F113" s="104"/>
      <c r="G113" s="105"/>
      <c r="H113" s="105"/>
      <c r="I113" s="105"/>
      <c r="J113" s="105"/>
      <c r="K113" s="105"/>
      <c r="L113" s="105"/>
      <c r="M113" s="106"/>
      <c r="N113" s="36"/>
      <c r="O113" s="36"/>
      <c r="P113" s="110"/>
      <c r="Q113" s="42"/>
      <c r="R113" s="111"/>
      <c r="S113" s="111"/>
      <c r="T113" s="111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</row>
    <row r="114" spans="2:32" ht="12.75" customHeight="1" x14ac:dyDescent="0.2">
      <c r="B114" s="122"/>
      <c r="D114" s="99"/>
      <c r="E114" s="99"/>
      <c r="F114" s="104"/>
      <c r="G114" s="105"/>
      <c r="H114" s="105"/>
      <c r="I114" s="105"/>
      <c r="J114" s="105"/>
      <c r="K114" s="105"/>
      <c r="L114" s="105"/>
      <c r="M114" s="106"/>
      <c r="N114" s="36"/>
      <c r="O114" s="36"/>
      <c r="P114" s="110"/>
      <c r="Q114" s="42"/>
      <c r="R114" s="111"/>
      <c r="S114" s="111"/>
      <c r="T114" s="111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</row>
    <row r="115" spans="2:32" ht="12.75" customHeight="1" x14ac:dyDescent="0.2">
      <c r="B115" s="122"/>
      <c r="D115" s="99"/>
      <c r="E115" s="99"/>
      <c r="F115" s="104"/>
      <c r="G115" s="105"/>
      <c r="H115" s="105"/>
      <c r="I115" s="105"/>
      <c r="J115" s="105"/>
      <c r="K115" s="105"/>
      <c r="L115" s="105"/>
      <c r="M115" s="106"/>
      <c r="N115" s="36"/>
      <c r="O115" s="36"/>
      <c r="P115" s="110"/>
      <c r="Q115" s="42"/>
      <c r="R115" s="111"/>
      <c r="S115" s="111"/>
      <c r="T115" s="111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</row>
    <row r="116" spans="2:32" ht="12.75" customHeight="1" x14ac:dyDescent="0.2">
      <c r="B116" s="122"/>
      <c r="D116" s="99"/>
      <c r="E116" s="99"/>
      <c r="F116" s="104"/>
      <c r="G116" s="105"/>
      <c r="H116" s="105"/>
      <c r="I116" s="105"/>
      <c r="J116" s="105"/>
      <c r="K116" s="105"/>
      <c r="L116" s="105"/>
      <c r="M116" s="106"/>
      <c r="N116" s="36"/>
      <c r="O116" s="36"/>
      <c r="P116" s="110"/>
      <c r="Q116" s="42"/>
      <c r="R116" s="111"/>
      <c r="S116" s="111"/>
      <c r="T116" s="111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</row>
    <row r="117" spans="2:32" ht="12.75" customHeight="1" x14ac:dyDescent="0.2">
      <c r="B117" s="122"/>
      <c r="D117" s="99"/>
      <c r="E117" s="99"/>
      <c r="F117" s="104"/>
      <c r="G117" s="105"/>
      <c r="H117" s="105"/>
      <c r="I117" s="105"/>
      <c r="J117" s="105"/>
      <c r="K117" s="105"/>
      <c r="L117" s="105"/>
      <c r="M117" s="106"/>
      <c r="N117" s="36"/>
      <c r="O117" s="36"/>
      <c r="P117" s="110"/>
      <c r="Q117" s="42"/>
      <c r="R117" s="111"/>
      <c r="S117" s="111"/>
      <c r="T117" s="111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</row>
    <row r="118" spans="2:32" ht="12.75" customHeight="1" x14ac:dyDescent="0.2">
      <c r="B118" s="122"/>
      <c r="D118" s="99"/>
      <c r="E118" s="99"/>
      <c r="F118" s="104"/>
      <c r="G118" s="105"/>
      <c r="H118" s="105"/>
      <c r="I118" s="105"/>
      <c r="J118" s="105"/>
      <c r="K118" s="105"/>
      <c r="L118" s="105"/>
      <c r="M118" s="106"/>
      <c r="N118" s="36"/>
      <c r="O118" s="36"/>
      <c r="P118" s="110"/>
      <c r="Q118" s="42"/>
      <c r="R118" s="111"/>
      <c r="S118" s="111"/>
      <c r="T118" s="111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</row>
    <row r="119" spans="2:32" ht="12.75" customHeight="1" x14ac:dyDescent="0.2">
      <c r="B119" s="122"/>
      <c r="D119" s="99"/>
      <c r="E119" s="99"/>
      <c r="F119" s="104"/>
      <c r="G119" s="105"/>
      <c r="H119" s="105"/>
      <c r="I119" s="105"/>
      <c r="J119" s="105"/>
      <c r="K119" s="105"/>
      <c r="L119" s="105"/>
      <c r="M119" s="106"/>
      <c r="N119" s="36"/>
      <c r="O119" s="36"/>
      <c r="P119" s="110"/>
      <c r="Q119" s="42"/>
      <c r="R119" s="111"/>
      <c r="S119" s="111"/>
      <c r="T119" s="111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</row>
    <row r="120" spans="2:32" ht="12.75" customHeight="1" x14ac:dyDescent="0.2">
      <c r="B120" s="122"/>
      <c r="D120" s="99"/>
      <c r="E120" s="99"/>
      <c r="F120" s="104"/>
      <c r="G120" s="105"/>
      <c r="H120" s="105"/>
      <c r="I120" s="105"/>
      <c r="J120" s="105"/>
      <c r="K120" s="105"/>
      <c r="L120" s="105"/>
      <c r="M120" s="106"/>
      <c r="N120" s="36"/>
      <c r="O120" s="36"/>
      <c r="P120" s="110"/>
      <c r="Q120" s="42"/>
      <c r="R120" s="111"/>
      <c r="S120" s="111"/>
      <c r="T120" s="111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</row>
    <row r="121" spans="2:32" ht="12.75" customHeight="1" thickBot="1" x14ac:dyDescent="0.25">
      <c r="B121" s="123"/>
      <c r="D121" s="100"/>
      <c r="E121" s="100"/>
      <c r="F121" s="107"/>
      <c r="G121" s="108"/>
      <c r="H121" s="108"/>
      <c r="I121" s="108"/>
      <c r="J121" s="108"/>
      <c r="K121" s="108"/>
      <c r="L121" s="108"/>
      <c r="M121" s="109"/>
      <c r="N121" s="35"/>
      <c r="O121" s="35"/>
      <c r="P121" s="9" t="str">
        <f t="shared" ref="P121:AF121" si="27">IF(OR(TRIM(P106)=0,TRIM(P106)=""),"",IF(IFERROR(TRIM(INDEX(QryItemNamed,MATCH(TRIM(P106),ITEM,0),3)),"")="LS","",IFERROR(TRIM(INDEX(QryItemNamed,MATCH(TRIM(P106),ITEM,0),3)),"")))</f>
        <v/>
      </c>
      <c r="Q121" s="43"/>
      <c r="R121" s="10" t="str">
        <f t="shared" si="27"/>
        <v/>
      </c>
      <c r="S121" s="10" t="str">
        <f t="shared" si="27"/>
        <v/>
      </c>
      <c r="T121" s="10" t="str">
        <f t="shared" si="27"/>
        <v/>
      </c>
      <c r="U121" s="10" t="str">
        <f t="shared" si="27"/>
        <v/>
      </c>
      <c r="V121" s="10" t="str">
        <f t="shared" si="27"/>
        <v/>
      </c>
      <c r="W121" s="10" t="str">
        <f t="shared" si="27"/>
        <v/>
      </c>
      <c r="X121" s="10" t="str">
        <f t="shared" si="27"/>
        <v/>
      </c>
      <c r="Y121" s="10" t="str">
        <f t="shared" si="27"/>
        <v/>
      </c>
      <c r="Z121" s="10" t="str">
        <f t="shared" si="27"/>
        <v/>
      </c>
      <c r="AA121" s="10" t="str">
        <f t="shared" si="27"/>
        <v/>
      </c>
      <c r="AB121" s="10" t="str">
        <f t="shared" si="27"/>
        <v/>
      </c>
      <c r="AC121" s="10" t="str">
        <f t="shared" si="27"/>
        <v/>
      </c>
      <c r="AD121" s="10" t="str">
        <f t="shared" si="27"/>
        <v/>
      </c>
      <c r="AE121" s="10" t="str">
        <f t="shared" si="27"/>
        <v/>
      </c>
      <c r="AF121" s="10" t="str">
        <f t="shared" si="27"/>
        <v/>
      </c>
    </row>
    <row r="122" spans="2:32" ht="12.75" customHeight="1" x14ac:dyDescent="0.2">
      <c r="B122" s="29"/>
      <c r="D122" s="11"/>
      <c r="E122" s="11"/>
      <c r="F122" s="12"/>
      <c r="G122" s="37"/>
      <c r="H122" s="13"/>
      <c r="I122" s="11" t="s">
        <v>2</v>
      </c>
      <c r="J122" s="12"/>
      <c r="K122" s="37"/>
      <c r="L122" s="37"/>
      <c r="M122" s="14"/>
      <c r="N122" s="39"/>
      <c r="O122" s="39"/>
      <c r="P122" s="13"/>
      <c r="Q122" s="13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2:32" ht="12.75" customHeight="1" x14ac:dyDescent="0.2">
      <c r="B123" s="30"/>
      <c r="D123" s="15"/>
      <c r="E123" s="15"/>
      <c r="F123" s="16"/>
      <c r="G123" s="38"/>
      <c r="H123" s="17"/>
      <c r="I123" s="15"/>
      <c r="J123" s="16"/>
      <c r="K123" s="38"/>
      <c r="L123" s="38"/>
      <c r="M123" s="18"/>
      <c r="N123" s="40"/>
      <c r="O123" s="40"/>
      <c r="P123" s="17"/>
      <c r="Q123" s="17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">
      <c r="B124" s="30"/>
      <c r="D124" s="15"/>
      <c r="E124" s="15"/>
      <c r="F124" s="16"/>
      <c r="G124" s="38"/>
      <c r="H124" s="17"/>
      <c r="I124" s="15"/>
      <c r="J124" s="16"/>
      <c r="K124" s="38"/>
      <c r="L124" s="38"/>
      <c r="M124" s="18"/>
      <c r="N124" s="40"/>
      <c r="O124" s="40"/>
      <c r="P124" s="17"/>
      <c r="Q124" s="17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">
      <c r="B125" s="30"/>
      <c r="D125" s="15"/>
      <c r="E125" s="15"/>
      <c r="F125" s="16"/>
      <c r="G125" s="38"/>
      <c r="H125" s="17"/>
      <c r="I125" s="15"/>
      <c r="J125" s="16"/>
      <c r="K125" s="38"/>
      <c r="L125" s="38"/>
      <c r="M125" s="18"/>
      <c r="N125" s="40"/>
      <c r="O125" s="40"/>
      <c r="P125" s="17"/>
      <c r="Q125" s="17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">
      <c r="B126" s="30"/>
      <c r="D126" s="15"/>
      <c r="E126" s="15"/>
      <c r="F126" s="16"/>
      <c r="G126" s="38"/>
      <c r="H126" s="17"/>
      <c r="I126" s="15"/>
      <c r="J126" s="16"/>
      <c r="K126" s="38"/>
      <c r="L126" s="38"/>
      <c r="M126" s="18"/>
      <c r="N126" s="40"/>
      <c r="O126" s="40"/>
      <c r="P126" s="17"/>
      <c r="Q126" s="17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">
      <c r="B127" s="30"/>
      <c r="D127" s="15"/>
      <c r="E127" s="15"/>
      <c r="F127" s="16"/>
      <c r="G127" s="38"/>
      <c r="H127" s="17"/>
      <c r="I127" s="15"/>
      <c r="J127" s="16"/>
      <c r="K127" s="38"/>
      <c r="L127" s="38"/>
      <c r="M127" s="18"/>
      <c r="N127" s="40"/>
      <c r="O127" s="40"/>
      <c r="P127" s="17"/>
      <c r="Q127" s="17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">
      <c r="B128" s="30"/>
      <c r="D128" s="15"/>
      <c r="E128" s="15"/>
      <c r="F128" s="16"/>
      <c r="G128" s="38"/>
      <c r="H128" s="17"/>
      <c r="I128" s="15"/>
      <c r="J128" s="16"/>
      <c r="K128" s="38"/>
      <c r="L128" s="38"/>
      <c r="M128" s="18"/>
      <c r="N128" s="40"/>
      <c r="O128" s="40"/>
      <c r="P128" s="17"/>
      <c r="Q128" s="17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">
      <c r="B129" s="30"/>
      <c r="D129" s="15"/>
      <c r="E129" s="15"/>
      <c r="F129" s="16"/>
      <c r="G129" s="38"/>
      <c r="H129" s="17"/>
      <c r="I129" s="15"/>
      <c r="J129" s="16"/>
      <c r="K129" s="38"/>
      <c r="L129" s="38"/>
      <c r="M129" s="18"/>
      <c r="N129" s="40"/>
      <c r="O129" s="40"/>
      <c r="P129" s="17"/>
      <c r="Q129" s="17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">
      <c r="B130" s="30"/>
      <c r="D130" s="15"/>
      <c r="E130" s="15"/>
      <c r="F130" s="16"/>
      <c r="G130" s="38"/>
      <c r="H130" s="17"/>
      <c r="I130" s="15"/>
      <c r="J130" s="16"/>
      <c r="K130" s="38"/>
      <c r="L130" s="38"/>
      <c r="M130" s="18"/>
      <c r="N130" s="40"/>
      <c r="O130" s="40"/>
      <c r="P130" s="17"/>
      <c r="Q130" s="17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30"/>
      <c r="D131" s="15"/>
      <c r="E131" s="15"/>
      <c r="F131" s="16"/>
      <c r="G131" s="38"/>
      <c r="H131" s="17"/>
      <c r="I131" s="15"/>
      <c r="J131" s="16"/>
      <c r="K131" s="38"/>
      <c r="L131" s="38"/>
      <c r="M131" s="18"/>
      <c r="N131" s="40"/>
      <c r="O131" s="40"/>
      <c r="P131" s="17"/>
      <c r="Q131" s="17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">
      <c r="B132" s="30"/>
      <c r="D132" s="15"/>
      <c r="E132" s="15"/>
      <c r="F132" s="16"/>
      <c r="G132" s="38"/>
      <c r="H132" s="17"/>
      <c r="I132" s="15"/>
      <c r="J132" s="16"/>
      <c r="K132" s="38"/>
      <c r="L132" s="38"/>
      <c r="M132" s="18"/>
      <c r="N132" s="40"/>
      <c r="O132" s="40"/>
      <c r="P132" s="17"/>
      <c r="Q132" s="17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">
      <c r="B133" s="30"/>
      <c r="D133" s="15"/>
      <c r="E133" s="15"/>
      <c r="F133" s="16"/>
      <c r="G133" s="38"/>
      <c r="H133" s="17"/>
      <c r="I133" s="15"/>
      <c r="J133" s="16"/>
      <c r="K133" s="38"/>
      <c r="L133" s="38"/>
      <c r="M133" s="18"/>
      <c r="N133" s="40"/>
      <c r="O133" s="40"/>
      <c r="P133" s="17"/>
      <c r="Q133" s="17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">
      <c r="B134" s="30"/>
      <c r="D134" s="15"/>
      <c r="E134" s="15"/>
      <c r="F134" s="16"/>
      <c r="G134" s="38"/>
      <c r="H134" s="17"/>
      <c r="I134" s="15"/>
      <c r="J134" s="16"/>
      <c r="K134" s="38"/>
      <c r="L134" s="38"/>
      <c r="M134" s="18"/>
      <c r="N134" s="40"/>
      <c r="O134" s="40"/>
      <c r="P134" s="17"/>
      <c r="Q134" s="17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">
      <c r="B135" s="30"/>
      <c r="D135" s="15"/>
      <c r="E135" s="15"/>
      <c r="F135" s="16"/>
      <c r="G135" s="38"/>
      <c r="H135" s="17"/>
      <c r="I135" s="15"/>
      <c r="J135" s="16"/>
      <c r="K135" s="38"/>
      <c r="L135" s="38"/>
      <c r="M135" s="18"/>
      <c r="N135" s="40"/>
      <c r="O135" s="40"/>
      <c r="P135" s="17"/>
      <c r="Q135" s="17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">
      <c r="B136" s="30"/>
      <c r="D136" s="15"/>
      <c r="E136" s="15"/>
      <c r="F136" s="16"/>
      <c r="G136" s="38"/>
      <c r="H136" s="17"/>
      <c r="I136" s="15"/>
      <c r="J136" s="16"/>
      <c r="K136" s="38"/>
      <c r="L136" s="38"/>
      <c r="M136" s="18"/>
      <c r="N136" s="40"/>
      <c r="O136" s="40"/>
      <c r="P136" s="17"/>
      <c r="Q136" s="17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">
      <c r="B137" s="30"/>
      <c r="D137" s="15"/>
      <c r="E137" s="15"/>
      <c r="F137" s="16"/>
      <c r="G137" s="38"/>
      <c r="H137" s="17"/>
      <c r="I137" s="15"/>
      <c r="J137" s="16"/>
      <c r="K137" s="38"/>
      <c r="L137" s="38"/>
      <c r="M137" s="18"/>
      <c r="N137" s="40"/>
      <c r="O137" s="40"/>
      <c r="P137" s="17"/>
      <c r="Q137" s="17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30"/>
      <c r="D138" s="15"/>
      <c r="E138" s="15"/>
      <c r="F138" s="16"/>
      <c r="G138" s="38"/>
      <c r="H138" s="17"/>
      <c r="I138" s="15"/>
      <c r="J138" s="16"/>
      <c r="K138" s="38"/>
      <c r="L138" s="38"/>
      <c r="M138" s="18"/>
      <c r="N138" s="40"/>
      <c r="O138" s="40"/>
      <c r="P138" s="17"/>
      <c r="Q138" s="17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">
      <c r="B139" s="30"/>
      <c r="D139" s="15"/>
      <c r="E139" s="15"/>
      <c r="F139" s="16"/>
      <c r="G139" s="38"/>
      <c r="H139" s="17"/>
      <c r="I139" s="15"/>
      <c r="J139" s="16"/>
      <c r="K139" s="38"/>
      <c r="L139" s="38"/>
      <c r="M139" s="18"/>
      <c r="N139" s="40"/>
      <c r="O139" s="40"/>
      <c r="P139" s="17"/>
      <c r="Q139" s="17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30"/>
      <c r="D140" s="15"/>
      <c r="E140" s="15"/>
      <c r="F140" s="16"/>
      <c r="G140" s="38"/>
      <c r="H140" s="17"/>
      <c r="I140" s="15"/>
      <c r="J140" s="16"/>
      <c r="K140" s="38"/>
      <c r="L140" s="38"/>
      <c r="M140" s="18"/>
      <c r="N140" s="40"/>
      <c r="O140" s="40"/>
      <c r="P140" s="17"/>
      <c r="Q140" s="17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">
      <c r="B141" s="30"/>
      <c r="D141" s="15"/>
      <c r="E141" s="15"/>
      <c r="F141" s="16"/>
      <c r="G141" s="38"/>
      <c r="H141" s="17"/>
      <c r="I141" s="15"/>
      <c r="J141" s="16"/>
      <c r="K141" s="38"/>
      <c r="L141" s="38"/>
      <c r="M141" s="18"/>
      <c r="N141" s="40"/>
      <c r="O141" s="40"/>
      <c r="P141" s="17"/>
      <c r="Q141" s="17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">
      <c r="B142" s="30"/>
      <c r="D142" s="15"/>
      <c r="E142" s="15"/>
      <c r="F142" s="16"/>
      <c r="G142" s="38"/>
      <c r="H142" s="17"/>
      <c r="I142" s="15"/>
      <c r="J142" s="16"/>
      <c r="K142" s="38"/>
      <c r="L142" s="38"/>
      <c r="M142" s="18"/>
      <c r="N142" s="40"/>
      <c r="O142" s="40"/>
      <c r="P142" s="17"/>
      <c r="Q142" s="17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">
      <c r="B143" s="30"/>
      <c r="D143" s="15"/>
      <c r="E143" s="15"/>
      <c r="F143" s="16"/>
      <c r="G143" s="38"/>
      <c r="H143" s="17"/>
      <c r="I143" s="15"/>
      <c r="J143" s="16"/>
      <c r="K143" s="38"/>
      <c r="L143" s="38"/>
      <c r="M143" s="18"/>
      <c r="N143" s="40"/>
      <c r="O143" s="40"/>
      <c r="P143" s="17"/>
      <c r="Q143" s="17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thickBot="1" x14ac:dyDescent="0.25">
      <c r="B144" s="31"/>
      <c r="D144" s="15"/>
      <c r="E144" s="15"/>
      <c r="F144" s="16"/>
      <c r="G144" s="38"/>
      <c r="H144" s="17"/>
      <c r="I144" s="15"/>
      <c r="J144" s="16"/>
      <c r="K144" s="38"/>
      <c r="L144" s="38"/>
      <c r="M144" s="18"/>
      <c r="N144" s="40"/>
      <c r="O144" s="40"/>
      <c r="P144" s="17"/>
      <c r="Q144" s="17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5" t="s">
        <v>13</v>
      </c>
      <c r="D145" s="92" t="s">
        <v>3</v>
      </c>
      <c r="E145" s="93"/>
      <c r="F145" s="93"/>
      <c r="G145" s="93"/>
      <c r="H145" s="93"/>
      <c r="I145" s="93"/>
      <c r="J145" s="93"/>
      <c r="K145" s="93"/>
      <c r="L145" s="93"/>
      <c r="M145" s="94"/>
      <c r="N145" s="32"/>
      <c r="O145" s="32"/>
      <c r="P145" s="19" t="str">
        <f>IF(P106="","",IF(P121="",IF(SUM(COUNTIF(P122:P144,"LS")+COUNTIF(P122:P144,"LUMP"))&gt;0,"LS",""),IF(SUM(P122:P144)&gt;0,ROUNDUP(SUM(P122:P144),0),"")))</f>
        <v/>
      </c>
      <c r="Q145" s="19"/>
      <c r="R145" s="19" t="str">
        <f t="shared" ref="R145" si="28">IF(R106="","",IF(R121="",IF(SUM(COUNTIF(R122:R144,"LS")+COUNTIF(R122:R144,"LUMP"))&gt;0,"LS",""),IF(SUM(R122:R144)&gt;0,ROUNDUP(SUM(R122:R144),0),"")))</f>
        <v/>
      </c>
      <c r="S145" s="19" t="str">
        <f t="shared" ref="S145" si="29">IF(S106="","",IF(S121="",IF(SUM(COUNTIF(S122:S144,"LS")+COUNTIF(S122:S144,"LUMP"))&gt;0,"LS",""),IF(SUM(S122:S144)&gt;0,ROUNDUP(SUM(S122:S144),0),"")))</f>
        <v/>
      </c>
      <c r="T145" s="19" t="str">
        <f t="shared" ref="T145" si="30">IF(T106="","",IF(T121="",IF(SUM(COUNTIF(T122:T144,"LS")+COUNTIF(T122:T144,"LUMP"))&gt;0,"LS",""),IF(SUM(T122:T144)&gt;0,ROUNDUP(SUM(T122:T144),0),"")))</f>
        <v/>
      </c>
      <c r="U145" s="19" t="str">
        <f t="shared" ref="U145" si="31">IF(U106="","",IF(U121="",IF(SUM(COUNTIF(U122:U144,"LS")+COUNTIF(U122:U144,"LUMP"))&gt;0,"LS",""),IF(SUM(U122:U144)&gt;0,ROUNDUP(SUM(U122:U144),0),"")))</f>
        <v/>
      </c>
      <c r="V145" s="19" t="str">
        <f t="shared" ref="V145" si="32">IF(V106="","",IF(V121="",IF(SUM(COUNTIF(V122:V144,"LS")+COUNTIF(V122:V144,"LUMP"))&gt;0,"LS",""),IF(SUM(V122:V144)&gt;0,ROUNDUP(SUM(V122:V144),0),"")))</f>
        <v/>
      </c>
      <c r="W145" s="19" t="str">
        <f t="shared" ref="W145" si="33">IF(W106="","",IF(W121="",IF(SUM(COUNTIF(W122:W144,"LS")+COUNTIF(W122:W144,"LUMP"))&gt;0,"LS",""),IF(SUM(W122:W144)&gt;0,ROUNDUP(SUM(W122:W144),0),"")))</f>
        <v/>
      </c>
      <c r="X145" s="19" t="str">
        <f t="shared" ref="X145" si="34">IF(X106="","",IF(X121="",IF(SUM(COUNTIF(X122:X144,"LS")+COUNTIF(X122:X144,"LUMP"))&gt;0,"LS",""),IF(SUM(X122:X144)&gt;0,ROUNDUP(SUM(X122:X144),0),"")))</f>
        <v/>
      </c>
      <c r="Y145" s="19" t="str">
        <f t="shared" ref="Y145" si="35">IF(Y106="","",IF(Y121="",IF(SUM(COUNTIF(Y122:Y144,"LS")+COUNTIF(Y122:Y144,"LUMP"))&gt;0,"LS",""),IF(SUM(Y122:Y144)&gt;0,ROUNDUP(SUM(Y122:Y144),0),"")))</f>
        <v/>
      </c>
      <c r="Z145" s="19" t="str">
        <f t="shared" ref="Z145" si="36">IF(Z106="","",IF(Z121="",IF(SUM(COUNTIF(Z122:Z144,"LS")+COUNTIF(Z122:Z144,"LUMP"))&gt;0,"LS",""),IF(SUM(Z122:Z144)&gt;0,ROUNDUP(SUM(Z122:Z144),0),"")))</f>
        <v/>
      </c>
      <c r="AA145" s="19" t="str">
        <f t="shared" ref="AA145" si="37">IF(AA106="","",IF(AA121="",IF(SUM(COUNTIF(AA122:AA144,"LS")+COUNTIF(AA122:AA144,"LUMP"))&gt;0,"LS",""),IF(SUM(AA122:AA144)&gt;0,ROUNDUP(SUM(AA122:AA144),0),"")))</f>
        <v/>
      </c>
      <c r="AB145" s="19" t="str">
        <f t="shared" ref="AB145" si="38">IF(AB106="","",IF(AB121="",IF(SUM(COUNTIF(AB122:AB144,"LS")+COUNTIF(AB122:AB144,"LUMP"))&gt;0,"LS",""),IF(SUM(AB122:AB144)&gt;0,ROUNDUP(SUM(AB122:AB144),0),"")))</f>
        <v/>
      </c>
      <c r="AC145" s="19" t="str">
        <f t="shared" ref="AC145" si="39">IF(AC106="","",IF(AC121="",IF(SUM(COUNTIF(AC122:AC144,"LS")+COUNTIF(AC122:AC144,"LUMP"))&gt;0,"LS",""),IF(SUM(AC122:AC144)&gt;0,ROUNDUP(SUM(AC122:AC144),0),"")))</f>
        <v/>
      </c>
      <c r="AD145" s="19" t="str">
        <f t="shared" ref="AD145" si="40">IF(AD106="","",IF(AD121="",IF(SUM(COUNTIF(AD122:AD144,"LS")+COUNTIF(AD122:AD144,"LUMP"))&gt;0,"LS",""),IF(SUM(AD122:AD144)&gt;0,ROUNDUP(SUM(AD122:AD144),0),"")))</f>
        <v/>
      </c>
      <c r="AE145" s="19" t="str">
        <f t="shared" ref="AE145" si="41">IF(AE106="","",IF(AE121="",IF(SUM(COUNTIF(AE122:AE144,"LS")+COUNTIF(AE122:AE144,"LUMP"))&gt;0,"LS",""),IF(SUM(AE122:AE144)&gt;0,ROUNDUP(SUM(AE122:AE144),0),"")))</f>
        <v/>
      </c>
      <c r="AF145" s="19" t="str">
        <f t="shared" ref="AF145" si="42">IF(AF106="","",IF(AF121="",IF(SUM(COUNTIF(AF122:AF144,"LS")+COUNTIF(AF122:AF144,"LUMP"))&gt;0,"LS",""),IF(SUM(AF122:AF144)&gt;0,ROUNDUP(SUM(AF122:AF144),0),"")))</f>
        <v/>
      </c>
    </row>
    <row r="146" spans="2:32" ht="12.75" customHeight="1" thickBot="1" x14ac:dyDescent="0.25"/>
    <row r="147" spans="2:32" ht="12.75" customHeight="1" thickBot="1" x14ac:dyDescent="0.25">
      <c r="B147" s="27" t="s">
        <v>11</v>
      </c>
      <c r="D147" s="95">
        <f>D105+1</f>
        <v>4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</row>
    <row r="148" spans="2:32" ht="12.75" customHeight="1" thickBot="1" x14ac:dyDescent="0.25">
      <c r="B148" s="28"/>
      <c r="D148" s="96" t="s">
        <v>9</v>
      </c>
      <c r="E148" s="96"/>
      <c r="F148" s="96"/>
      <c r="G148" s="96"/>
      <c r="H148" s="96"/>
      <c r="I148" s="96"/>
      <c r="J148" s="96"/>
      <c r="K148" s="96"/>
      <c r="L148" s="96"/>
      <c r="M148" s="96"/>
      <c r="N148" s="23"/>
      <c r="O148" s="23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2:32" ht="12.75" customHeight="1" thickBot="1" x14ac:dyDescent="0.25">
      <c r="D149" s="97" t="s">
        <v>10</v>
      </c>
      <c r="E149" s="97"/>
      <c r="F149" s="97"/>
      <c r="G149" s="97"/>
      <c r="H149" s="97"/>
      <c r="I149" s="97"/>
      <c r="J149" s="97"/>
      <c r="K149" s="97"/>
      <c r="L149" s="97"/>
      <c r="M149" s="97"/>
      <c r="N149" s="33"/>
      <c r="O149" s="33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2:32" ht="12.75" customHeight="1" x14ac:dyDescent="0.2">
      <c r="B150" s="121" t="s">
        <v>12</v>
      </c>
      <c r="D150" s="98" t="s">
        <v>20</v>
      </c>
      <c r="E150" s="98" t="s">
        <v>0</v>
      </c>
      <c r="F150" s="101" t="s">
        <v>1</v>
      </c>
      <c r="G150" s="102"/>
      <c r="H150" s="102"/>
      <c r="I150" s="102"/>
      <c r="J150" s="102"/>
      <c r="K150" s="102"/>
      <c r="L150" s="102"/>
      <c r="M150" s="103"/>
      <c r="N150" s="34"/>
      <c r="O150" s="34"/>
      <c r="P150" s="7" t="str">
        <f t="shared" ref="P150:AF150" si="43">IF(OR(TRIM(P148)=0,TRIM(P148)=""),"",IF(IFERROR(TRIM(INDEX(QryItemNamed,MATCH(TRIM(P148),ITEM,0),2)),"")="Y","SPECIAL",LEFT(IFERROR(TRIM(INDEX(ITEM,MATCH(TRIM(P148),ITEM,0))),""),3)))</f>
        <v/>
      </c>
      <c r="Q150" s="41"/>
      <c r="R150" s="8" t="str">
        <f t="shared" si="43"/>
        <v/>
      </c>
      <c r="S150" s="8" t="str">
        <f t="shared" si="43"/>
        <v/>
      </c>
      <c r="T150" s="8" t="str">
        <f t="shared" si="43"/>
        <v/>
      </c>
      <c r="U150" s="8" t="str">
        <f t="shared" si="43"/>
        <v/>
      </c>
      <c r="V150" s="8" t="str">
        <f t="shared" si="43"/>
        <v/>
      </c>
      <c r="W150" s="8" t="str">
        <f t="shared" si="43"/>
        <v/>
      </c>
      <c r="X150" s="8" t="str">
        <f t="shared" si="43"/>
        <v/>
      </c>
      <c r="Y150" s="8" t="str">
        <f t="shared" si="43"/>
        <v/>
      </c>
      <c r="Z150" s="8" t="str">
        <f t="shared" si="43"/>
        <v/>
      </c>
      <c r="AA150" s="8" t="str">
        <f t="shared" si="43"/>
        <v/>
      </c>
      <c r="AB150" s="8" t="str">
        <f t="shared" si="43"/>
        <v/>
      </c>
      <c r="AC150" s="8" t="str">
        <f t="shared" si="43"/>
        <v/>
      </c>
      <c r="AD150" s="8" t="str">
        <f t="shared" si="43"/>
        <v/>
      </c>
      <c r="AE150" s="8" t="str">
        <f t="shared" si="43"/>
        <v/>
      </c>
      <c r="AF150" s="8" t="str">
        <f t="shared" si="43"/>
        <v/>
      </c>
    </row>
    <row r="151" spans="2:32" ht="12.75" customHeight="1" x14ac:dyDescent="0.2">
      <c r="B151" s="122"/>
      <c r="D151" s="99"/>
      <c r="E151" s="99"/>
      <c r="F151" s="104"/>
      <c r="G151" s="105"/>
      <c r="H151" s="105"/>
      <c r="I151" s="105"/>
      <c r="J151" s="105"/>
      <c r="K151" s="105"/>
      <c r="L151" s="105"/>
      <c r="M151" s="106"/>
      <c r="N151" s="36"/>
      <c r="O151" s="36"/>
      <c r="P151" s="110" t="str">
        <f t="shared" ref="P151:AF151" si="44">IF(OR(TRIM(P148)=0,TRIM(P148)=""),IF(P149="","",P149),IF(IFERROR(TRIM(INDEX(QryItemNamed,MATCH(TRIM(P148),ITEM,0),2)),"")="Y",TRIM(RIGHT(IFERROR(TRIM(INDEX(QryItemNamed,MATCH(TRIM(P148),ITEM,0),4)),"123456789012"),LEN(IFERROR(TRIM(INDEX(QryItemNamed,MATCH(TRIM(P148),ITEM,0),4)),"123456789012"))-9))&amp;P149,IFERROR(TRIM(INDEX(QryItemNamed,MATCH(TRIM(P148),ITEM,0),4))&amp;P149,"ITEM CODE DOES NOT EXIST IN ITEM MASTER")))</f>
        <v/>
      </c>
      <c r="Q151" s="42"/>
      <c r="R151" s="111" t="str">
        <f t="shared" si="44"/>
        <v/>
      </c>
      <c r="S151" s="111" t="str">
        <f t="shared" si="44"/>
        <v/>
      </c>
      <c r="T151" s="111" t="str">
        <f t="shared" si="44"/>
        <v/>
      </c>
      <c r="U151" s="73" t="str">
        <f t="shared" si="44"/>
        <v/>
      </c>
      <c r="V151" s="73" t="str">
        <f t="shared" si="44"/>
        <v/>
      </c>
      <c r="W151" s="73" t="str">
        <f t="shared" si="44"/>
        <v/>
      </c>
      <c r="X151" s="73" t="str">
        <f t="shared" si="44"/>
        <v/>
      </c>
      <c r="Y151" s="73" t="str">
        <f t="shared" si="44"/>
        <v/>
      </c>
      <c r="Z151" s="73" t="str">
        <f t="shared" si="44"/>
        <v/>
      </c>
      <c r="AA151" s="73" t="str">
        <f t="shared" si="44"/>
        <v/>
      </c>
      <c r="AB151" s="73" t="str">
        <f t="shared" si="44"/>
        <v/>
      </c>
      <c r="AC151" s="73" t="str">
        <f t="shared" si="44"/>
        <v/>
      </c>
      <c r="AD151" s="73" t="str">
        <f t="shared" si="44"/>
        <v/>
      </c>
      <c r="AE151" s="73" t="str">
        <f t="shared" si="44"/>
        <v/>
      </c>
      <c r="AF151" s="73" t="str">
        <f t="shared" si="44"/>
        <v/>
      </c>
    </row>
    <row r="152" spans="2:32" ht="12.75" customHeight="1" x14ac:dyDescent="0.2">
      <c r="B152" s="122"/>
      <c r="D152" s="99"/>
      <c r="E152" s="99"/>
      <c r="F152" s="104"/>
      <c r="G152" s="105"/>
      <c r="H152" s="105"/>
      <c r="I152" s="105"/>
      <c r="J152" s="105"/>
      <c r="K152" s="105"/>
      <c r="L152" s="105"/>
      <c r="M152" s="106"/>
      <c r="N152" s="36"/>
      <c r="O152" s="36"/>
      <c r="P152" s="110"/>
      <c r="Q152" s="42"/>
      <c r="R152" s="111"/>
      <c r="S152" s="111"/>
      <c r="T152" s="111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</row>
    <row r="153" spans="2:32" ht="12.75" customHeight="1" x14ac:dyDescent="0.2">
      <c r="B153" s="122"/>
      <c r="D153" s="99"/>
      <c r="E153" s="99"/>
      <c r="F153" s="104"/>
      <c r="G153" s="105"/>
      <c r="H153" s="105"/>
      <c r="I153" s="105"/>
      <c r="J153" s="105"/>
      <c r="K153" s="105"/>
      <c r="L153" s="105"/>
      <c r="M153" s="106"/>
      <c r="N153" s="36"/>
      <c r="O153" s="36"/>
      <c r="P153" s="110"/>
      <c r="Q153" s="42"/>
      <c r="R153" s="111"/>
      <c r="S153" s="111"/>
      <c r="T153" s="111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</row>
    <row r="154" spans="2:32" ht="12.75" customHeight="1" x14ac:dyDescent="0.2">
      <c r="B154" s="122"/>
      <c r="D154" s="99"/>
      <c r="E154" s="99"/>
      <c r="F154" s="104"/>
      <c r="G154" s="105"/>
      <c r="H154" s="105"/>
      <c r="I154" s="105"/>
      <c r="J154" s="105"/>
      <c r="K154" s="105"/>
      <c r="L154" s="105"/>
      <c r="M154" s="106"/>
      <c r="N154" s="36"/>
      <c r="O154" s="36"/>
      <c r="P154" s="110"/>
      <c r="Q154" s="42"/>
      <c r="R154" s="111"/>
      <c r="S154" s="111"/>
      <c r="T154" s="111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</row>
    <row r="155" spans="2:32" ht="12.75" customHeight="1" x14ac:dyDescent="0.2">
      <c r="B155" s="122"/>
      <c r="D155" s="99"/>
      <c r="E155" s="99"/>
      <c r="F155" s="104"/>
      <c r="G155" s="105"/>
      <c r="H155" s="105"/>
      <c r="I155" s="105"/>
      <c r="J155" s="105"/>
      <c r="K155" s="105"/>
      <c r="L155" s="105"/>
      <c r="M155" s="106"/>
      <c r="N155" s="36"/>
      <c r="O155" s="36"/>
      <c r="P155" s="110"/>
      <c r="Q155" s="42"/>
      <c r="R155" s="111"/>
      <c r="S155" s="111"/>
      <c r="T155" s="111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</row>
    <row r="156" spans="2:32" ht="12.75" customHeight="1" x14ac:dyDescent="0.2">
      <c r="B156" s="122"/>
      <c r="D156" s="99"/>
      <c r="E156" s="99"/>
      <c r="F156" s="104"/>
      <c r="G156" s="105"/>
      <c r="H156" s="105"/>
      <c r="I156" s="105"/>
      <c r="J156" s="105"/>
      <c r="K156" s="105"/>
      <c r="L156" s="105"/>
      <c r="M156" s="106"/>
      <c r="N156" s="36"/>
      <c r="O156" s="36"/>
      <c r="P156" s="110"/>
      <c r="Q156" s="42"/>
      <c r="R156" s="111"/>
      <c r="S156" s="111"/>
      <c r="T156" s="111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</row>
    <row r="157" spans="2:32" ht="12.75" customHeight="1" x14ac:dyDescent="0.2">
      <c r="B157" s="122"/>
      <c r="D157" s="99"/>
      <c r="E157" s="99"/>
      <c r="F157" s="104"/>
      <c r="G157" s="105"/>
      <c r="H157" s="105"/>
      <c r="I157" s="105"/>
      <c r="J157" s="105"/>
      <c r="K157" s="105"/>
      <c r="L157" s="105"/>
      <c r="M157" s="106"/>
      <c r="N157" s="36"/>
      <c r="O157" s="36"/>
      <c r="P157" s="110"/>
      <c r="Q157" s="42"/>
      <c r="R157" s="111"/>
      <c r="S157" s="111"/>
      <c r="T157" s="111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</row>
    <row r="158" spans="2:32" ht="12.75" customHeight="1" x14ac:dyDescent="0.2">
      <c r="B158" s="122"/>
      <c r="D158" s="99"/>
      <c r="E158" s="99"/>
      <c r="F158" s="104"/>
      <c r="G158" s="105"/>
      <c r="H158" s="105"/>
      <c r="I158" s="105"/>
      <c r="J158" s="105"/>
      <c r="K158" s="105"/>
      <c r="L158" s="105"/>
      <c r="M158" s="106"/>
      <c r="N158" s="36"/>
      <c r="O158" s="36"/>
      <c r="P158" s="110"/>
      <c r="Q158" s="42"/>
      <c r="R158" s="111"/>
      <c r="S158" s="111"/>
      <c r="T158" s="111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</row>
    <row r="159" spans="2:32" ht="12.75" customHeight="1" x14ac:dyDescent="0.2">
      <c r="B159" s="122"/>
      <c r="D159" s="99"/>
      <c r="E159" s="99"/>
      <c r="F159" s="104"/>
      <c r="G159" s="105"/>
      <c r="H159" s="105"/>
      <c r="I159" s="105"/>
      <c r="J159" s="105"/>
      <c r="K159" s="105"/>
      <c r="L159" s="105"/>
      <c r="M159" s="106"/>
      <c r="N159" s="36"/>
      <c r="O159" s="36"/>
      <c r="P159" s="110"/>
      <c r="Q159" s="42"/>
      <c r="R159" s="111"/>
      <c r="S159" s="111"/>
      <c r="T159" s="111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</row>
    <row r="160" spans="2:32" ht="12.75" customHeight="1" x14ac:dyDescent="0.2">
      <c r="B160" s="122"/>
      <c r="D160" s="99"/>
      <c r="E160" s="99"/>
      <c r="F160" s="104"/>
      <c r="G160" s="105"/>
      <c r="H160" s="105"/>
      <c r="I160" s="105"/>
      <c r="J160" s="105"/>
      <c r="K160" s="105"/>
      <c r="L160" s="105"/>
      <c r="M160" s="106"/>
      <c r="N160" s="36"/>
      <c r="O160" s="36"/>
      <c r="P160" s="110"/>
      <c r="Q160" s="42"/>
      <c r="R160" s="111"/>
      <c r="S160" s="111"/>
      <c r="T160" s="111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</row>
    <row r="161" spans="2:32" ht="12.75" customHeight="1" x14ac:dyDescent="0.2">
      <c r="B161" s="122"/>
      <c r="D161" s="99"/>
      <c r="E161" s="99"/>
      <c r="F161" s="104"/>
      <c r="G161" s="105"/>
      <c r="H161" s="105"/>
      <c r="I161" s="105"/>
      <c r="J161" s="105"/>
      <c r="K161" s="105"/>
      <c r="L161" s="105"/>
      <c r="M161" s="106"/>
      <c r="N161" s="36"/>
      <c r="O161" s="36"/>
      <c r="P161" s="110"/>
      <c r="Q161" s="42"/>
      <c r="R161" s="111"/>
      <c r="S161" s="111"/>
      <c r="T161" s="111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</row>
    <row r="162" spans="2:32" ht="12.75" customHeight="1" x14ac:dyDescent="0.2">
      <c r="B162" s="122"/>
      <c r="D162" s="99"/>
      <c r="E162" s="99"/>
      <c r="F162" s="104"/>
      <c r="G162" s="105"/>
      <c r="H162" s="105"/>
      <c r="I162" s="105"/>
      <c r="J162" s="105"/>
      <c r="K162" s="105"/>
      <c r="L162" s="105"/>
      <c r="M162" s="106"/>
      <c r="N162" s="36"/>
      <c r="O162" s="36"/>
      <c r="P162" s="110"/>
      <c r="Q162" s="42"/>
      <c r="R162" s="111"/>
      <c r="S162" s="111"/>
      <c r="T162" s="111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</row>
    <row r="163" spans="2:32" ht="12.75" customHeight="1" thickBot="1" x14ac:dyDescent="0.25">
      <c r="B163" s="123"/>
      <c r="D163" s="100"/>
      <c r="E163" s="100"/>
      <c r="F163" s="107"/>
      <c r="G163" s="108"/>
      <c r="H163" s="108"/>
      <c r="I163" s="108"/>
      <c r="J163" s="108"/>
      <c r="K163" s="108"/>
      <c r="L163" s="108"/>
      <c r="M163" s="109"/>
      <c r="N163" s="35"/>
      <c r="O163" s="35"/>
      <c r="P163" s="9" t="str">
        <f t="shared" ref="P163:AF163" si="45">IF(OR(TRIM(P148)=0,TRIM(P148)=""),"",IF(IFERROR(TRIM(INDEX(QryItemNamed,MATCH(TRIM(P148),ITEM,0),3)),"")="LS","",IFERROR(TRIM(INDEX(QryItemNamed,MATCH(TRIM(P148),ITEM,0),3)),"")))</f>
        <v/>
      </c>
      <c r="Q163" s="43"/>
      <c r="R163" s="10" t="str">
        <f t="shared" si="45"/>
        <v/>
      </c>
      <c r="S163" s="10" t="str">
        <f t="shared" si="45"/>
        <v/>
      </c>
      <c r="T163" s="10" t="str">
        <f t="shared" si="45"/>
        <v/>
      </c>
      <c r="U163" s="10" t="str">
        <f t="shared" si="45"/>
        <v/>
      </c>
      <c r="V163" s="10" t="str">
        <f t="shared" si="45"/>
        <v/>
      </c>
      <c r="W163" s="10" t="str">
        <f t="shared" si="45"/>
        <v/>
      </c>
      <c r="X163" s="10" t="str">
        <f t="shared" si="45"/>
        <v/>
      </c>
      <c r="Y163" s="10" t="str">
        <f t="shared" si="45"/>
        <v/>
      </c>
      <c r="Z163" s="10" t="str">
        <f t="shared" si="45"/>
        <v/>
      </c>
      <c r="AA163" s="10" t="str">
        <f t="shared" si="45"/>
        <v/>
      </c>
      <c r="AB163" s="10" t="str">
        <f t="shared" si="45"/>
        <v/>
      </c>
      <c r="AC163" s="10" t="str">
        <f t="shared" si="45"/>
        <v/>
      </c>
      <c r="AD163" s="10" t="str">
        <f t="shared" si="45"/>
        <v/>
      </c>
      <c r="AE163" s="10" t="str">
        <f t="shared" si="45"/>
        <v/>
      </c>
      <c r="AF163" s="10" t="str">
        <f t="shared" si="45"/>
        <v/>
      </c>
    </row>
    <row r="164" spans="2:32" ht="12.75" customHeight="1" x14ac:dyDescent="0.2">
      <c r="B164" s="29"/>
      <c r="D164" s="11"/>
      <c r="E164" s="11"/>
      <c r="F164" s="12"/>
      <c r="G164" s="37"/>
      <c r="H164" s="13"/>
      <c r="I164" s="11" t="s">
        <v>2</v>
      </c>
      <c r="J164" s="12"/>
      <c r="K164" s="37"/>
      <c r="L164" s="37"/>
      <c r="M164" s="14"/>
      <c r="N164" s="39"/>
      <c r="O164" s="39"/>
      <c r="P164" s="13"/>
      <c r="Q164" s="13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 spans="2:32" ht="12.75" customHeight="1" x14ac:dyDescent="0.2">
      <c r="B165" s="30"/>
      <c r="D165" s="15"/>
      <c r="E165" s="15"/>
      <c r="F165" s="16"/>
      <c r="G165" s="38"/>
      <c r="H165" s="17"/>
      <c r="I165" s="15"/>
      <c r="J165" s="16"/>
      <c r="K165" s="38"/>
      <c r="L165" s="38"/>
      <c r="M165" s="18"/>
      <c r="N165" s="40"/>
      <c r="O165" s="40"/>
      <c r="P165" s="17"/>
      <c r="Q165" s="17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2:32" ht="12.75" customHeight="1" x14ac:dyDescent="0.2">
      <c r="B166" s="30"/>
      <c r="D166" s="15"/>
      <c r="E166" s="15"/>
      <c r="F166" s="16"/>
      <c r="G166" s="38"/>
      <c r="H166" s="17"/>
      <c r="I166" s="15"/>
      <c r="J166" s="16"/>
      <c r="K166" s="38"/>
      <c r="L166" s="38"/>
      <c r="M166" s="18"/>
      <c r="N166" s="40"/>
      <c r="O166" s="40"/>
      <c r="P166" s="17"/>
      <c r="Q166" s="17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2:32" ht="12.75" customHeight="1" x14ac:dyDescent="0.2">
      <c r="B167" s="30"/>
      <c r="D167" s="15"/>
      <c r="E167" s="15"/>
      <c r="F167" s="16"/>
      <c r="G167" s="38"/>
      <c r="H167" s="17"/>
      <c r="I167" s="15"/>
      <c r="J167" s="16"/>
      <c r="K167" s="38"/>
      <c r="L167" s="38"/>
      <c r="M167" s="18"/>
      <c r="N167" s="40"/>
      <c r="O167" s="40"/>
      <c r="P167" s="17"/>
      <c r="Q167" s="17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2:32" ht="12.75" customHeight="1" x14ac:dyDescent="0.2">
      <c r="B168" s="30"/>
      <c r="D168" s="15"/>
      <c r="E168" s="15"/>
      <c r="F168" s="16"/>
      <c r="G168" s="38"/>
      <c r="H168" s="17"/>
      <c r="I168" s="15"/>
      <c r="J168" s="16"/>
      <c r="K168" s="38"/>
      <c r="L168" s="38"/>
      <c r="M168" s="18"/>
      <c r="N168" s="40"/>
      <c r="O168" s="40"/>
      <c r="P168" s="17"/>
      <c r="Q168" s="17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2:32" ht="12.75" customHeight="1" x14ac:dyDescent="0.2">
      <c r="B169" s="30"/>
      <c r="D169" s="15"/>
      <c r="E169" s="15"/>
      <c r="F169" s="16"/>
      <c r="G169" s="38"/>
      <c r="H169" s="17"/>
      <c r="I169" s="15"/>
      <c r="J169" s="16"/>
      <c r="K169" s="38"/>
      <c r="L169" s="38"/>
      <c r="M169" s="18"/>
      <c r="N169" s="40"/>
      <c r="O169" s="40"/>
      <c r="P169" s="17"/>
      <c r="Q169" s="17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2:32" ht="12.75" customHeight="1" x14ac:dyDescent="0.2">
      <c r="B170" s="30"/>
      <c r="D170" s="15"/>
      <c r="E170" s="15"/>
      <c r="F170" s="16"/>
      <c r="G170" s="38"/>
      <c r="H170" s="17"/>
      <c r="I170" s="15"/>
      <c r="J170" s="16"/>
      <c r="K170" s="38"/>
      <c r="L170" s="38"/>
      <c r="M170" s="18"/>
      <c r="N170" s="40"/>
      <c r="O170" s="40"/>
      <c r="P170" s="17"/>
      <c r="Q170" s="17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2:32" ht="12.75" customHeight="1" x14ac:dyDescent="0.2">
      <c r="B171" s="30"/>
      <c r="D171" s="15"/>
      <c r="E171" s="15"/>
      <c r="F171" s="16"/>
      <c r="G171" s="38"/>
      <c r="H171" s="17"/>
      <c r="I171" s="15"/>
      <c r="J171" s="16"/>
      <c r="K171" s="38"/>
      <c r="L171" s="38"/>
      <c r="M171" s="18"/>
      <c r="N171" s="40"/>
      <c r="O171" s="40"/>
      <c r="P171" s="17"/>
      <c r="Q171" s="17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2:32" ht="12.75" customHeight="1" x14ac:dyDescent="0.2">
      <c r="B172" s="30"/>
      <c r="D172" s="15"/>
      <c r="E172" s="15"/>
      <c r="F172" s="16"/>
      <c r="G172" s="38"/>
      <c r="H172" s="17"/>
      <c r="I172" s="15"/>
      <c r="J172" s="16"/>
      <c r="K172" s="38"/>
      <c r="L172" s="38"/>
      <c r="M172" s="18"/>
      <c r="N172" s="40"/>
      <c r="O172" s="40"/>
      <c r="P172" s="17"/>
      <c r="Q172" s="17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2:32" ht="12.75" customHeight="1" x14ac:dyDescent="0.2">
      <c r="B173" s="30"/>
      <c r="D173" s="15"/>
      <c r="E173" s="15"/>
      <c r="F173" s="16"/>
      <c r="G173" s="38"/>
      <c r="H173" s="17"/>
      <c r="I173" s="15"/>
      <c r="J173" s="16"/>
      <c r="K173" s="38"/>
      <c r="L173" s="38"/>
      <c r="M173" s="18"/>
      <c r="N173" s="40"/>
      <c r="O173" s="40"/>
      <c r="P173" s="17"/>
      <c r="Q173" s="17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B174" s="30"/>
      <c r="D174" s="15"/>
      <c r="E174" s="15"/>
      <c r="F174" s="16"/>
      <c r="G174" s="38"/>
      <c r="H174" s="17"/>
      <c r="I174" s="15"/>
      <c r="J174" s="16"/>
      <c r="K174" s="38"/>
      <c r="L174" s="38"/>
      <c r="M174" s="18"/>
      <c r="N174" s="40"/>
      <c r="O174" s="40"/>
      <c r="P174" s="17"/>
      <c r="Q174" s="17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2:32" ht="12.75" customHeight="1" x14ac:dyDescent="0.2">
      <c r="B175" s="30"/>
      <c r="D175" s="15"/>
      <c r="E175" s="15"/>
      <c r="F175" s="16"/>
      <c r="G175" s="38"/>
      <c r="H175" s="17"/>
      <c r="I175" s="15"/>
      <c r="J175" s="16"/>
      <c r="K175" s="38"/>
      <c r="L175" s="38"/>
      <c r="M175" s="18"/>
      <c r="N175" s="40"/>
      <c r="O175" s="40"/>
      <c r="P175" s="17"/>
      <c r="Q175" s="17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2:32" ht="12.75" customHeight="1" x14ac:dyDescent="0.2">
      <c r="B176" s="30"/>
      <c r="D176" s="15"/>
      <c r="E176" s="15"/>
      <c r="F176" s="16"/>
      <c r="G176" s="38"/>
      <c r="H176" s="17"/>
      <c r="I176" s="15"/>
      <c r="J176" s="16"/>
      <c r="K176" s="38"/>
      <c r="L176" s="38"/>
      <c r="M176" s="18"/>
      <c r="N176" s="40"/>
      <c r="O176" s="40"/>
      <c r="P176" s="17"/>
      <c r="Q176" s="17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2:32" ht="12.75" customHeight="1" x14ac:dyDescent="0.2">
      <c r="B177" s="30"/>
      <c r="D177" s="15"/>
      <c r="E177" s="15"/>
      <c r="F177" s="16"/>
      <c r="G177" s="38"/>
      <c r="H177" s="17"/>
      <c r="I177" s="15"/>
      <c r="J177" s="16"/>
      <c r="K177" s="38"/>
      <c r="L177" s="38"/>
      <c r="M177" s="18"/>
      <c r="N177" s="40"/>
      <c r="O177" s="40"/>
      <c r="P177" s="17"/>
      <c r="Q177" s="17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2:32" ht="12.75" customHeight="1" x14ac:dyDescent="0.2">
      <c r="B178" s="30"/>
      <c r="D178" s="15"/>
      <c r="E178" s="15"/>
      <c r="F178" s="16"/>
      <c r="G178" s="38"/>
      <c r="H178" s="17"/>
      <c r="I178" s="15"/>
      <c r="J178" s="16"/>
      <c r="K178" s="38"/>
      <c r="L178" s="38"/>
      <c r="M178" s="18"/>
      <c r="N178" s="40"/>
      <c r="O178" s="40"/>
      <c r="P178" s="17"/>
      <c r="Q178" s="17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2:32" ht="12.75" customHeight="1" x14ac:dyDescent="0.2">
      <c r="B179" s="30"/>
      <c r="D179" s="15"/>
      <c r="E179" s="15"/>
      <c r="F179" s="16"/>
      <c r="G179" s="38"/>
      <c r="H179" s="17"/>
      <c r="I179" s="15"/>
      <c r="J179" s="16"/>
      <c r="K179" s="38"/>
      <c r="L179" s="38"/>
      <c r="M179" s="18"/>
      <c r="N179" s="40"/>
      <c r="O179" s="40"/>
      <c r="P179" s="17"/>
      <c r="Q179" s="17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2:32" ht="12.75" customHeight="1" x14ac:dyDescent="0.2">
      <c r="B180" s="30"/>
      <c r="D180" s="15"/>
      <c r="E180" s="15"/>
      <c r="F180" s="16"/>
      <c r="G180" s="38"/>
      <c r="H180" s="17"/>
      <c r="I180" s="15"/>
      <c r="J180" s="16"/>
      <c r="K180" s="38"/>
      <c r="L180" s="38"/>
      <c r="M180" s="18"/>
      <c r="N180" s="40"/>
      <c r="O180" s="40"/>
      <c r="P180" s="17"/>
      <c r="Q180" s="17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2:32" ht="12.75" customHeight="1" x14ac:dyDescent="0.2">
      <c r="B181" s="30"/>
      <c r="D181" s="15"/>
      <c r="E181" s="15"/>
      <c r="F181" s="16"/>
      <c r="G181" s="38"/>
      <c r="H181" s="17"/>
      <c r="I181" s="15"/>
      <c r="J181" s="16"/>
      <c r="K181" s="38"/>
      <c r="L181" s="38"/>
      <c r="M181" s="18"/>
      <c r="N181" s="40"/>
      <c r="O181" s="40"/>
      <c r="P181" s="17"/>
      <c r="Q181" s="17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2:32" ht="12.75" customHeight="1" x14ac:dyDescent="0.2">
      <c r="B182" s="30"/>
      <c r="D182" s="15"/>
      <c r="E182" s="15"/>
      <c r="F182" s="16"/>
      <c r="G182" s="38"/>
      <c r="H182" s="17"/>
      <c r="I182" s="15"/>
      <c r="J182" s="16"/>
      <c r="K182" s="38"/>
      <c r="L182" s="38"/>
      <c r="M182" s="18"/>
      <c r="N182" s="40"/>
      <c r="O182" s="40"/>
      <c r="P182" s="17"/>
      <c r="Q182" s="17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2:32" ht="12.75" customHeight="1" x14ac:dyDescent="0.2">
      <c r="B183" s="30"/>
      <c r="D183" s="15"/>
      <c r="E183" s="15"/>
      <c r="F183" s="16"/>
      <c r="G183" s="38"/>
      <c r="H183" s="17"/>
      <c r="I183" s="15"/>
      <c r="J183" s="16"/>
      <c r="K183" s="38"/>
      <c r="L183" s="38"/>
      <c r="M183" s="18"/>
      <c r="N183" s="40"/>
      <c r="O183" s="40"/>
      <c r="P183" s="17"/>
      <c r="Q183" s="17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30"/>
      <c r="D184" s="15"/>
      <c r="E184" s="15"/>
      <c r="F184" s="16"/>
      <c r="G184" s="38"/>
      <c r="H184" s="17"/>
      <c r="I184" s="15"/>
      <c r="J184" s="16"/>
      <c r="K184" s="38"/>
      <c r="L184" s="38"/>
      <c r="M184" s="18"/>
      <c r="N184" s="40"/>
      <c r="O184" s="40"/>
      <c r="P184" s="17"/>
      <c r="Q184" s="17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30"/>
      <c r="D185" s="15"/>
      <c r="E185" s="15"/>
      <c r="F185" s="16"/>
      <c r="G185" s="38"/>
      <c r="H185" s="17"/>
      <c r="I185" s="15"/>
      <c r="J185" s="16"/>
      <c r="K185" s="38"/>
      <c r="L185" s="38"/>
      <c r="M185" s="18"/>
      <c r="N185" s="40"/>
      <c r="O185" s="40"/>
      <c r="P185" s="17"/>
      <c r="Q185" s="17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thickBot="1" x14ac:dyDescent="0.25">
      <c r="B186" s="31"/>
      <c r="D186" s="15"/>
      <c r="E186" s="15"/>
      <c r="F186" s="16"/>
      <c r="G186" s="38"/>
      <c r="H186" s="17"/>
      <c r="I186" s="15"/>
      <c r="J186" s="16"/>
      <c r="K186" s="38"/>
      <c r="L186" s="38"/>
      <c r="M186" s="18"/>
      <c r="N186" s="40"/>
      <c r="O186" s="40"/>
      <c r="P186" s="17"/>
      <c r="Q186" s="17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5" t="s">
        <v>13</v>
      </c>
      <c r="D187" s="92" t="s">
        <v>3</v>
      </c>
      <c r="E187" s="93"/>
      <c r="F187" s="93"/>
      <c r="G187" s="93"/>
      <c r="H187" s="93"/>
      <c r="I187" s="93"/>
      <c r="J187" s="93"/>
      <c r="K187" s="93"/>
      <c r="L187" s="93"/>
      <c r="M187" s="94"/>
      <c r="N187" s="32"/>
      <c r="O187" s="32"/>
      <c r="P187" s="19" t="str">
        <f>IF(P148="","",IF(P163="",IF(SUM(COUNTIF(P164:P186,"LS")+COUNTIF(P164:P186,"LUMP"))&gt;0,"LS",""),IF(SUM(P164:P186)&gt;0,ROUNDUP(SUM(P164:P186),0),"")))</f>
        <v/>
      </c>
      <c r="Q187" s="19"/>
      <c r="R187" s="19" t="str">
        <f t="shared" ref="R187" si="46">IF(R148="","",IF(R163="",IF(SUM(COUNTIF(R164:R186,"LS")+COUNTIF(R164:R186,"LUMP"))&gt;0,"LS",""),IF(SUM(R164:R186)&gt;0,ROUNDUP(SUM(R164:R186),0),"")))</f>
        <v/>
      </c>
      <c r="S187" s="19" t="str">
        <f t="shared" ref="S187" si="47">IF(S148="","",IF(S163="",IF(SUM(COUNTIF(S164:S186,"LS")+COUNTIF(S164:S186,"LUMP"))&gt;0,"LS",""),IF(SUM(S164:S186)&gt;0,ROUNDUP(SUM(S164:S186),0),"")))</f>
        <v/>
      </c>
      <c r="T187" s="19" t="str">
        <f t="shared" ref="T187" si="48">IF(T148="","",IF(T163="",IF(SUM(COUNTIF(T164:T186,"LS")+COUNTIF(T164:T186,"LUMP"))&gt;0,"LS",""),IF(SUM(T164:T186)&gt;0,ROUNDUP(SUM(T164:T186),0),"")))</f>
        <v/>
      </c>
      <c r="U187" s="19" t="str">
        <f t="shared" ref="U187" si="49">IF(U148="","",IF(U163="",IF(SUM(COUNTIF(U164:U186,"LS")+COUNTIF(U164:U186,"LUMP"))&gt;0,"LS",""),IF(SUM(U164:U186)&gt;0,ROUNDUP(SUM(U164:U186),0),"")))</f>
        <v/>
      </c>
      <c r="V187" s="19" t="str">
        <f t="shared" ref="V187" si="50">IF(V148="","",IF(V163="",IF(SUM(COUNTIF(V164:V186,"LS")+COUNTIF(V164:V186,"LUMP"))&gt;0,"LS",""),IF(SUM(V164:V186)&gt;0,ROUNDUP(SUM(V164:V186),0),"")))</f>
        <v/>
      </c>
      <c r="W187" s="19" t="str">
        <f t="shared" ref="W187" si="51">IF(W148="","",IF(W163="",IF(SUM(COUNTIF(W164:W186,"LS")+COUNTIF(W164:W186,"LUMP"))&gt;0,"LS",""),IF(SUM(W164:W186)&gt;0,ROUNDUP(SUM(W164:W186),0),"")))</f>
        <v/>
      </c>
      <c r="X187" s="19" t="str">
        <f t="shared" ref="X187" si="52">IF(X148="","",IF(X163="",IF(SUM(COUNTIF(X164:X186,"LS")+COUNTIF(X164:X186,"LUMP"))&gt;0,"LS",""),IF(SUM(X164:X186)&gt;0,ROUNDUP(SUM(X164:X186),0),"")))</f>
        <v/>
      </c>
      <c r="Y187" s="19" t="str">
        <f t="shared" ref="Y187" si="53">IF(Y148="","",IF(Y163="",IF(SUM(COUNTIF(Y164:Y186,"LS")+COUNTIF(Y164:Y186,"LUMP"))&gt;0,"LS",""),IF(SUM(Y164:Y186)&gt;0,ROUNDUP(SUM(Y164:Y186),0),"")))</f>
        <v/>
      </c>
      <c r="Z187" s="19" t="str">
        <f t="shared" ref="Z187" si="54">IF(Z148="","",IF(Z163="",IF(SUM(COUNTIF(Z164:Z186,"LS")+COUNTIF(Z164:Z186,"LUMP"))&gt;0,"LS",""),IF(SUM(Z164:Z186)&gt;0,ROUNDUP(SUM(Z164:Z186),0),"")))</f>
        <v/>
      </c>
      <c r="AA187" s="19" t="str">
        <f t="shared" ref="AA187" si="55">IF(AA148="","",IF(AA163="",IF(SUM(COUNTIF(AA164:AA186,"LS")+COUNTIF(AA164:AA186,"LUMP"))&gt;0,"LS",""),IF(SUM(AA164:AA186)&gt;0,ROUNDUP(SUM(AA164:AA186),0),"")))</f>
        <v/>
      </c>
      <c r="AB187" s="19" t="str">
        <f t="shared" ref="AB187" si="56">IF(AB148="","",IF(AB163="",IF(SUM(COUNTIF(AB164:AB186,"LS")+COUNTIF(AB164:AB186,"LUMP"))&gt;0,"LS",""),IF(SUM(AB164:AB186)&gt;0,ROUNDUP(SUM(AB164:AB186),0),"")))</f>
        <v/>
      </c>
      <c r="AC187" s="19" t="str">
        <f t="shared" ref="AC187" si="57">IF(AC148="","",IF(AC163="",IF(SUM(COUNTIF(AC164:AC186,"LS")+COUNTIF(AC164:AC186,"LUMP"))&gt;0,"LS",""),IF(SUM(AC164:AC186)&gt;0,ROUNDUP(SUM(AC164:AC186),0),"")))</f>
        <v/>
      </c>
      <c r="AD187" s="19" t="str">
        <f t="shared" ref="AD187" si="58">IF(AD148="","",IF(AD163="",IF(SUM(COUNTIF(AD164:AD186,"LS")+COUNTIF(AD164:AD186,"LUMP"))&gt;0,"LS",""),IF(SUM(AD164:AD186)&gt;0,ROUNDUP(SUM(AD164:AD186),0),"")))</f>
        <v/>
      </c>
      <c r="AE187" s="19" t="str">
        <f t="shared" ref="AE187" si="59">IF(AE148="","",IF(AE163="",IF(SUM(COUNTIF(AE164:AE186,"LS")+COUNTIF(AE164:AE186,"LUMP"))&gt;0,"LS",""),IF(SUM(AE164:AE186)&gt;0,ROUNDUP(SUM(AE164:AE186),0),"")))</f>
        <v/>
      </c>
      <c r="AF187" s="19" t="str">
        <f t="shared" ref="AF187" si="60">IF(AF148="","",IF(AF163="",IF(SUM(COUNTIF(AF164:AF186,"LS")+COUNTIF(AF164:AF186,"LUMP"))&gt;0,"LS",""),IF(SUM(AF164:AF186)&gt;0,ROUNDUP(SUM(AF164:AF186),0),"")))</f>
        <v/>
      </c>
    </row>
  </sheetData>
  <mergeCells count="142">
    <mergeCell ref="E29:E30"/>
    <mergeCell ref="F29:F30"/>
    <mergeCell ref="J29:J30"/>
    <mergeCell ref="P8:Q8"/>
    <mergeCell ref="B10:B23"/>
    <mergeCell ref="B66:B79"/>
    <mergeCell ref="B108:B121"/>
    <mergeCell ref="B150:B163"/>
    <mergeCell ref="Y151:Y162"/>
    <mergeCell ref="F31:F32"/>
    <mergeCell ref="J31:J32"/>
    <mergeCell ref="M43:M44"/>
    <mergeCell ref="D24:D25"/>
    <mergeCell ref="E24:E25"/>
    <mergeCell ref="F24:F25"/>
    <mergeCell ref="M24:M25"/>
    <mergeCell ref="X109:X120"/>
    <mergeCell ref="Y109:Y120"/>
    <mergeCell ref="X151:X162"/>
    <mergeCell ref="D29:D30"/>
    <mergeCell ref="E45:E46"/>
    <mergeCell ref="D45:D46"/>
    <mergeCell ref="AD67:AD78"/>
    <mergeCell ref="AE67:AE78"/>
    <mergeCell ref="D103:M103"/>
    <mergeCell ref="D66:D79"/>
    <mergeCell ref="M11:M22"/>
    <mergeCell ref="E10:E23"/>
    <mergeCell ref="E66:E79"/>
    <mergeCell ref="F66:M79"/>
    <mergeCell ref="P67:P78"/>
    <mergeCell ref="R67:R78"/>
    <mergeCell ref="S67:S78"/>
    <mergeCell ref="T67:T78"/>
    <mergeCell ref="U67:U78"/>
    <mergeCell ref="V67:V78"/>
    <mergeCell ref="Z67:Z78"/>
    <mergeCell ref="AA67:AA78"/>
    <mergeCell ref="W67:W78"/>
    <mergeCell ref="N11:N22"/>
    <mergeCell ref="D64:M64"/>
    <mergeCell ref="D61:H61"/>
    <mergeCell ref="P61:Q61"/>
    <mergeCell ref="N29:N30"/>
    <mergeCell ref="D31:D32"/>
    <mergeCell ref="E31:E32"/>
    <mergeCell ref="AF11:AF22"/>
    <mergeCell ref="Z11:Z22"/>
    <mergeCell ref="AF67:AF78"/>
    <mergeCell ref="AB67:AB78"/>
    <mergeCell ref="AC67:AC78"/>
    <mergeCell ref="AC109:AC120"/>
    <mergeCell ref="AD109:AD120"/>
    <mergeCell ref="AE109:AE120"/>
    <mergeCell ref="AF109:AF120"/>
    <mergeCell ref="AB109:AB120"/>
    <mergeCell ref="AB11:AB22"/>
    <mergeCell ref="D105:AF105"/>
    <mergeCell ref="D106:M106"/>
    <mergeCell ref="D107:M107"/>
    <mergeCell ref="D108:D121"/>
    <mergeCell ref="E108:E121"/>
    <mergeCell ref="F108:M121"/>
    <mergeCell ref="P109:P120"/>
    <mergeCell ref="R109:R120"/>
    <mergeCell ref="S109:S120"/>
    <mergeCell ref="T109:T120"/>
    <mergeCell ref="U109:U120"/>
    <mergeCell ref="V109:V120"/>
    <mergeCell ref="W109:W120"/>
    <mergeCell ref="AD151:AD162"/>
    <mergeCell ref="AE151:AE162"/>
    <mergeCell ref="AF151:AF162"/>
    <mergeCell ref="X67:X78"/>
    <mergeCell ref="Y67:Y78"/>
    <mergeCell ref="P11:P22"/>
    <mergeCell ref="D7:AF7"/>
    <mergeCell ref="AC11:AC22"/>
    <mergeCell ref="AD11:AD22"/>
    <mergeCell ref="AE11:AE22"/>
    <mergeCell ref="D10:D23"/>
    <mergeCell ref="D65:M65"/>
    <mergeCell ref="X11:X22"/>
    <mergeCell ref="Y11:Y22"/>
    <mergeCell ref="V11:V22"/>
    <mergeCell ref="W11:W22"/>
    <mergeCell ref="I11:I22"/>
    <mergeCell ref="J11:J22"/>
    <mergeCell ref="L11:L22"/>
    <mergeCell ref="R11:R22"/>
    <mergeCell ref="S11:S22"/>
    <mergeCell ref="T11:T22"/>
    <mergeCell ref="U11:U22"/>
    <mergeCell ref="D63:AF63"/>
    <mergeCell ref="Z109:Z120"/>
    <mergeCell ref="AA109:AA120"/>
    <mergeCell ref="O11:O22"/>
    <mergeCell ref="D187:M187"/>
    <mergeCell ref="Z151:Z162"/>
    <mergeCell ref="AA151:AA162"/>
    <mergeCell ref="AB151:AB162"/>
    <mergeCell ref="D145:M145"/>
    <mergeCell ref="D147:AF147"/>
    <mergeCell ref="D148:M148"/>
    <mergeCell ref="D149:M149"/>
    <mergeCell ref="D150:D163"/>
    <mergeCell ref="E150:E163"/>
    <mergeCell ref="F150:M163"/>
    <mergeCell ref="P151:P162"/>
    <mergeCell ref="R151:R162"/>
    <mergeCell ref="S151:S162"/>
    <mergeCell ref="T151:T162"/>
    <mergeCell ref="U151:U162"/>
    <mergeCell ref="P43:P44"/>
    <mergeCell ref="Q11:Q22"/>
    <mergeCell ref="AA11:AA22"/>
    <mergeCell ref="V151:V162"/>
    <mergeCell ref="W151:W162"/>
    <mergeCell ref="AC151:AC162"/>
    <mergeCell ref="D8:H8"/>
    <mergeCell ref="D9:H9"/>
    <mergeCell ref="D53:D55"/>
    <mergeCell ref="E53:E55"/>
    <mergeCell ref="F53:F55"/>
    <mergeCell ref="M53:M55"/>
    <mergeCell ref="J53:J55"/>
    <mergeCell ref="D38:D39"/>
    <mergeCell ref="E38:E39"/>
    <mergeCell ref="F38:F39"/>
    <mergeCell ref="J38:J39"/>
    <mergeCell ref="D40:D41"/>
    <mergeCell ref="E40:E41"/>
    <mergeCell ref="F40:F41"/>
    <mergeCell ref="J40:J41"/>
    <mergeCell ref="D43:D44"/>
    <mergeCell ref="E43:E44"/>
    <mergeCell ref="F43:F44"/>
    <mergeCell ref="J43:J44"/>
    <mergeCell ref="H10:H23"/>
    <mergeCell ref="G10:G23"/>
    <mergeCell ref="F10:F23"/>
    <mergeCell ref="K11:K2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M24:M26 M52:M59 M28:M49" unlockedFormula="1"/>
    <ignoredError sqref="M27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2015-05-18T14:50:53Z</cp:lastPrinted>
  <dcterms:created xsi:type="dcterms:W3CDTF">2005-09-27T11:52:28Z</dcterms:created>
  <dcterms:modified xsi:type="dcterms:W3CDTF">2024-02-01T20:07:25Z</dcterms:modified>
</cp:coreProperties>
</file>